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cechova.marcela\Desktop\Přejezd ČD Tvrdonice - SO 102 Tvrdonice průtah\soupis prací\"/>
    </mc:Choice>
  </mc:AlternateContent>
  <bookViews>
    <workbookView xWindow="0" yWindow="0" windowWidth="0" windowHeight="0" activeTab="3"/>
  </bookViews>
  <sheets>
    <sheet name="SO 000SO 000.a" sheetId="2" r:id="rId1"/>
    <sheet name="SO 000SO 000.b" sheetId="3" r:id="rId2"/>
    <sheet name="SO 102" sheetId="4" r:id="rId3"/>
    <sheet name="SO 401" sheetId="5" r:id="rId4"/>
  </sheets>
  <calcPr/>
</workbook>
</file>

<file path=xl/calcChain.xml><?xml version="1.0" encoding="utf-8"?>
<calcChain xmlns="http://schemas.openxmlformats.org/spreadsheetml/2006/main">
  <c i="5" l="1" r="I3"/>
  <c r="I161"/>
  <c r="O162"/>
  <c r="I162"/>
  <c r="I156"/>
  <c r="O157"/>
  <c r="I157"/>
  <c r="I47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42"/>
  <c r="O43"/>
  <c r="I43"/>
  <c r="I17"/>
  <c r="O38"/>
  <c r="I38"/>
  <c r="O34"/>
  <c r="I34"/>
  <c r="O30"/>
  <c r="I30"/>
  <c r="O26"/>
  <c r="I26"/>
  <c r="O22"/>
  <c r="I22"/>
  <c r="O18"/>
  <c r="I18"/>
  <c r="I8"/>
  <c r="O13"/>
  <c r="I13"/>
  <c r="O9"/>
  <c r="I9"/>
  <c i="4" r="I3"/>
  <c r="I395"/>
  <c r="O468"/>
  <c r="I468"/>
  <c r="O464"/>
  <c r="I464"/>
  <c r="O460"/>
  <c r="I460"/>
  <c r="O456"/>
  <c r="I456"/>
  <c r="O452"/>
  <c r="I452"/>
  <c r="O448"/>
  <c r="I448"/>
  <c r="O444"/>
  <c r="I444"/>
  <c r="O440"/>
  <c r="I440"/>
  <c r="O436"/>
  <c r="I436"/>
  <c r="O432"/>
  <c r="I432"/>
  <c r="O428"/>
  <c r="I428"/>
  <c r="O424"/>
  <c r="I424"/>
  <c r="O420"/>
  <c r="I420"/>
  <c r="O416"/>
  <c r="I416"/>
  <c r="O412"/>
  <c r="I412"/>
  <c r="O408"/>
  <c r="I408"/>
  <c r="O404"/>
  <c r="I404"/>
  <c r="O400"/>
  <c r="I400"/>
  <c r="O396"/>
  <c r="I396"/>
  <c r="I342"/>
  <c r="O391"/>
  <c r="I391"/>
  <c r="O387"/>
  <c r="I387"/>
  <c r="O383"/>
  <c r="I383"/>
  <c r="O379"/>
  <c r="I379"/>
  <c r="O375"/>
  <c r="I375"/>
  <c r="O371"/>
  <c r="I371"/>
  <c r="O367"/>
  <c r="I367"/>
  <c r="O363"/>
  <c r="I363"/>
  <c r="O359"/>
  <c r="I359"/>
  <c r="O355"/>
  <c r="I355"/>
  <c r="O351"/>
  <c r="I351"/>
  <c r="O347"/>
  <c r="I347"/>
  <c r="O343"/>
  <c r="I343"/>
  <c r="I329"/>
  <c r="O338"/>
  <c r="I338"/>
  <c r="O334"/>
  <c r="I334"/>
  <c r="O330"/>
  <c r="I330"/>
  <c r="I216"/>
  <c r="O325"/>
  <c r="I325"/>
  <c r="O321"/>
  <c r="I321"/>
  <c r="O317"/>
  <c r="I317"/>
  <c r="O313"/>
  <c r="I313"/>
  <c r="O309"/>
  <c r="I309"/>
  <c r="O305"/>
  <c r="I305"/>
  <c r="O301"/>
  <c r="I301"/>
  <c r="O297"/>
  <c r="I297"/>
  <c r="O293"/>
  <c r="I293"/>
  <c r="O289"/>
  <c r="I289"/>
  <c r="O285"/>
  <c r="I285"/>
  <c r="O281"/>
  <c r="I281"/>
  <c r="O277"/>
  <c r="I277"/>
  <c r="O273"/>
  <c r="I273"/>
  <c r="O269"/>
  <c r="I269"/>
  <c r="O265"/>
  <c r="I265"/>
  <c r="O261"/>
  <c r="I261"/>
  <c r="O257"/>
  <c r="I257"/>
  <c r="O253"/>
  <c r="I253"/>
  <c r="O249"/>
  <c r="I249"/>
  <c r="O245"/>
  <c r="I245"/>
  <c r="O241"/>
  <c r="I241"/>
  <c r="O237"/>
  <c r="I237"/>
  <c r="O233"/>
  <c r="I233"/>
  <c r="O229"/>
  <c r="I229"/>
  <c r="O225"/>
  <c r="I225"/>
  <c r="O221"/>
  <c r="I221"/>
  <c r="O217"/>
  <c r="I217"/>
  <c r="I187"/>
  <c r="O212"/>
  <c r="I212"/>
  <c r="O208"/>
  <c r="I208"/>
  <c r="O204"/>
  <c r="I204"/>
  <c r="O200"/>
  <c r="I200"/>
  <c r="O196"/>
  <c r="I196"/>
  <c r="O192"/>
  <c r="I192"/>
  <c r="O188"/>
  <c r="I188"/>
  <c r="I182"/>
  <c r="O183"/>
  <c r="I183"/>
  <c r="I165"/>
  <c r="O178"/>
  <c r="I178"/>
  <c r="O174"/>
  <c r="I174"/>
  <c r="O170"/>
  <c r="I170"/>
  <c r="O166"/>
  <c r="I166"/>
  <c r="I20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I8"/>
  <c r="O17"/>
  <c r="I17"/>
  <c r="O13"/>
  <c r="I13"/>
  <c r="O9"/>
  <c r="I9"/>
  <c i="3" r="I3"/>
  <c r="I9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2" r="I3"/>
  <c r="I9"/>
  <c r="O19"/>
  <c r="I19"/>
  <c r="O16"/>
  <c r="I16"/>
  <c r="O13"/>
  <c r="I13"/>
  <c r="O10"/>
  <c r="I10"/>
</calcChain>
</file>

<file path=xl/sharedStrings.xml><?xml version="1.0" encoding="utf-8"?>
<sst xmlns="http://schemas.openxmlformats.org/spreadsheetml/2006/main">
  <si>
    <t>EstiCon</t>
  </si>
  <si>
    <t>Firma:</t>
  </si>
  <si>
    <t>Soupis prací objektu</t>
  </si>
  <si>
    <t>S</t>
  </si>
  <si>
    <t>Stavba:</t>
  </si>
  <si>
    <t>2024758</t>
  </si>
  <si>
    <t>III/4243 Přejezd ČD - Tvrdonice, SO 102 III/4243 Tvrdonice - průtah</t>
  </si>
  <si>
    <t>SO 000.a</t>
  </si>
  <si>
    <t>O</t>
  </si>
  <si>
    <t>Objekt:</t>
  </si>
  <si>
    <t>SO 000</t>
  </si>
  <si>
    <t>Ostatní a vedlejší náklady</t>
  </si>
  <si>
    <t>O1</t>
  </si>
  <si>
    <t>Rozpočet:</t>
  </si>
  <si>
    <t>Ostatní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</si>
  <si>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</si>
  <si>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</si>
  <si>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</si>
  <si>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</si>
  <si>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</si>
  <si>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</si>
  <si>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</si>
  <si>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</si>
  <si>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</si>
  <si>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</si>
  <si>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</si>
  <si>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</si>
  <si>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</si>
  <si>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</si>
  <si>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</si>
  <si>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029113</t>
  </si>
  <si>
    <t>OSTATNÍ POŽADAVKY - GEODETICKÉ ZAMĚŘENÍ - CELKY</t>
  </si>
  <si>
    <t>KPL</t>
  </si>
  <si>
    <t>PP</t>
  </si>
  <si>
    <t>Geodetické zaměření stavby - popsáno v obchodních podmínkách</t>
  </si>
  <si>
    <t>TS</t>
  </si>
  <si>
    <t>zahrnuje veškeré náklady spojené s objednatelem požadovanými pracemi</t>
  </si>
  <si>
    <t>02944</t>
  </si>
  <si>
    <t/>
  </si>
  <si>
    <t>OSTAT POŽADAVKY - DOKUMENTACE SKUTEČ PROVEDENÍ V DIGIT FORMĚ</t>
  </si>
  <si>
    <t>Dokumentace skutečného provedení stavby (dále jen DSPS) - popsáno v obchodních podmínkách</t>
  </si>
  <si>
    <t>02945</t>
  </si>
  <si>
    <t>OSTAT POŽADAVKY - GEOMETRICKÝ PLÁN</t>
  </si>
  <si>
    <t>Geometrické plány - popsáno v obchodních podmínkách</t>
  </si>
  <si>
    <t>položka zahrnuje:
- přípravu podkladů, podání žádosti na katastrální úřad
- polní práce spojené s vyhotovením geometrického plánu
- výpočetní a grafické kancelářské práce
- úřední ověření výsledného geometrického plánu</t>
  </si>
  <si>
    <t>02946</t>
  </si>
  <si>
    <t>OSTAT POŽADAVKY - FOTODOKUMENTACE</t>
  </si>
  <si>
    <t>Fotodokumentace provádění stavby - popsáno v obchodních podmínkách</t>
  </si>
  <si>
    <t>položka zahrnuje:
- fotodokumentaci zadavatelem požadovaného děje a konstrukcí v požadovaných časových intervalech
- zadavatelem specifikované výstupy (fotografie v papírovém a digitálním formátu) v požadovaném počtu</t>
  </si>
  <si>
    <t>SO 000.b</t>
  </si>
  <si>
    <t>Vedlejší náklady</t>
  </si>
  <si>
    <t>00001</t>
  </si>
  <si>
    <t>R</t>
  </si>
  <si>
    <t xml:space="preserve">Vytyčení veškerých inženýrských sítí v prostoru staveniště - popsáno v obchodních podmínkách  a v projektové dokumentaci</t>
  </si>
  <si>
    <t>00002</t>
  </si>
  <si>
    <t>Vytyčení obvodu prostoru staveniště - popsáno v projektové dokumentaci</t>
  </si>
  <si>
    <t>00003</t>
  </si>
  <si>
    <t>Zřízení a odstranění zařízení staveniště - popsáno v obchodních podmínkách</t>
  </si>
  <si>
    <t>00004</t>
  </si>
  <si>
    <t>Zajištění povolení k uzavírkám - popsáno v obchodních podmínkách, v zákoně č. 13/1997 Sb., a vyhlášce č. 104/1997</t>
  </si>
  <si>
    <t>00005</t>
  </si>
  <si>
    <t>Zajištění stanovení, umístění, údržbu, přemístění a odstranění dočasného dopravního značení - popsáno v projektové dokumentaci</t>
  </si>
  <si>
    <t>00008</t>
  </si>
  <si>
    <t xml:space="preserve">Zajištění přístupů a příjezdů k sousedním nemovitostem  - popsáno v obchodních podmínkách, v zákoně č. 13/1997 Sb., a vyhlášce č. 104/1997</t>
  </si>
  <si>
    <t>00014</t>
  </si>
  <si>
    <t>Zajištění provedení a výstupů veškerých zkoušek a revizí - popsáno v obchodních podmínkách, technických podmínkách a normách ČSN</t>
  </si>
  <si>
    <t>00015</t>
  </si>
  <si>
    <t>Bezpečnostní opatření - popsáno v projektové dokumentaci</t>
  </si>
  <si>
    <t>00018</t>
  </si>
  <si>
    <t>Návrh technologického postupu prací - popsáno v obchodních podmínkách</t>
  </si>
  <si>
    <t>SO 102</t>
  </si>
  <si>
    <t>III/4243 TVRDONICE PRŮTAH</t>
  </si>
  <si>
    <t>014102</t>
  </si>
  <si>
    <t>01</t>
  </si>
  <si>
    <t>POPLATKY ZA SKLÁDKU</t>
  </si>
  <si>
    <t>T</t>
  </si>
  <si>
    <t>SKLÁDKA - Uložení stavební suti na skládku</t>
  </si>
  <si>
    <t>VV</t>
  </si>
  <si>
    <t>"914923 (základ) = "14"ks"*(0,3"m"*0,3"m"*0,5"m")*2,3"t/m3" = 1,449 [A]_x000d_
 "966842 (sloupky) = "23"ks"*(2,4"m"*0,1"m"*0,1"m")*2,5"t/m3" = 1,380 [B]_x000d_
 "113145 = "1,432"m3"*2,3"t/m3" = 3,294 [C]_x000d_
 "113155 = "9,000"m3"*2,3"t/m3" = 20,700 [D]_x000d_
 "11354A = "13,750"m"*0,250"m"*0,180"m"*2,000"t/m3" = 1,238 [E]_x000d_
 "966155 = "4,451"m3"*2,3"t/m3" = 10,237 [H]_x000d_
 "11351A = "177,211"m"*0,130"t/m" = 23,037 [I]_x000d_
 "11352A = "847,025"m"*0,205"t/m" = 173,640 [J]_x000d_
 "113185.01 = "0,971"m3"*2,000"t/m3" = 1,942 [K]_x000d_
 "113185.02 = "12,917"m3"*2,000"t/m3" = 25,834 [L]_x000d_
 "96687 = "10"ks"*0,500"m3/ks"*2,500"t/m3" = 12,500 [M]_x000d_
Celkové množství = 275,251</t>
  </si>
  <si>
    <t>Položka zahrnuje:
- veškeré poplatky provozovateli skládky související s uložením odpadu na skládce.
Položka nezahrnuje:
- x</t>
  </si>
  <si>
    <t>02</t>
  </si>
  <si>
    <t>SKLÁDKA - Poplatek za uložení zeminy na skládku,</t>
  </si>
  <si>
    <t>"Pol. č.113328 = "796,870"m3"*1,9"t/m3" = 1514,053 [A]_x000d_
 "Pol. č.122738 = "2144,268"m3"*2,0"t/m3" = 4288,536 [B]_x000d_
 "Pol. č.132738 = "231,287"m3"*2,0"t/m3" = 462,574 [C]_x000d_
 "Pol. č.131738 = "54,000"m3"*2,0"t/m3" = 108,000 [D]_x000d_
 "Pol. č. 212625.01 = "259,850"m"*0,400"m"*0,450"m"*2,0"t/m3" = 93,546 [E]_x000d_
 "Pol. č. 212625.02 = "1080,727"m"*0,400"m"*0,450"m"*2,0"t/m3" = 389,062 [F]_x000d_
Celkové množství = 6855,771</t>
  </si>
  <si>
    <t>02720</t>
  </si>
  <si>
    <t>POMOC PRÁCE ZŘÍZ NEBO ZAJIŠŤ REGULACI A OCHRANU DOPRAVY</t>
  </si>
  <si>
    <t>DIO - Přechodná úprava dopravního značení a objízdných tras, včetně údržby a úprav během stavebních prací v souladu s TP 66 - II. vydání, Zássady pro označování pracovních míst na PK a s platnými předpisy pro navrhování DZ na PK včetně vyhlášky č. 294/2015 Sb.
Stávající DZ svislé se pro potřeby PDZ zachovají a dle potřeby zakryjí, upraví nebo doplní.
Přechodné SDZ (značky, směrové desky, závory, semaforová souprava, světla) se umístí na nosičích a podkadních deskách včetně nutných přesunů dle jednotlivých fází (etap) výstavby, dodávky, montáže, demontáže._x000d_
Zahrnuje:
-postavení, přesuny etap, likvidace
-nájem
-servis, údržba značení</t>
  </si>
  <si>
    <t>Položka zahrnuje:
- veškeré náklady spojené s objednatelem požadovanými zařízeními
Položka nezahrnuje:
- x</t>
  </si>
  <si>
    <t>1</t>
  </si>
  <si>
    <t>Zemní práce</t>
  </si>
  <si>
    <t>11120</t>
  </si>
  <si>
    <t>ODSTRANĚNÍ KŘOVIN</t>
  </si>
  <si>
    <t>M2</t>
  </si>
  <si>
    <t>KÁCENÍ DŘEVIN - Kácení křovin a dřevin s průměrem kmene do 0,1m včetně vykopání kořenů, odvoz a likvidace dřevní hmoty v režii zhotovitele
Plocha zjištěna grafickým programem AutoCAD
C.3 - Koordinační situační výkres</t>
  </si>
  <si>
    <t>35"m2" = 35,000 [A]</t>
  </si>
  <si>
    <t>Položka zahrnuje:
- odstranění křovin a stromů do průměru 100 mm
- dopravu dřevin bez ohledu na vzdálenost
- spálení na hromadách nebo štěpkování
Položka nezahrnuje:
- x</t>
  </si>
  <si>
    <t>11204</t>
  </si>
  <si>
    <t>KÁCENÍ STROMŮ D KMENE DO 0,3M S ODSTRANĚNÍM PAŘEZŮ</t>
  </si>
  <si>
    <t>KUS</t>
  </si>
  <si>
    <t>KÁCENÍ DŘEVIN - Kácení stromů s obvodem kmene do 0,94 m včetně odstranění pařezů, odvoz a likvidace dřevní hmoty v režii zhotovitele
Viz B - Souhrnná technická zpráva a C.3 - Koordinační situační výkres</t>
  </si>
  <si>
    <t>10"ks" = 10,000 [A]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</si>
  <si>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</si>
  <si>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113145</t>
  </si>
  <si>
    <t>ODSTRANĚNÍ KRYTU ZPEVNĚNÝCH PLOCH S CEMENT POJIVEM, ODVOZ DO 8KM</t>
  </si>
  <si>
    <t>M3</t>
  </si>
  <si>
    <t>BOURACÍ PRÁCE - Vybourání dobetonávek sjezdů včetně odvozu a uložení na skládku (odvozná vzdálenost v režii zhotovitele)
Plocha zjištěna grafickým programem AutoCAD
Viz D.1.1.2.1-Situace pozemní komunikace a D.1.1.2.4-Charakteristické příčné řezy</t>
  </si>
  <si>
    <t>"km 4,05567 L ""-" 7,459"m2"*0,150"m" = 1,119 [A]_x000d_
 "km 4,18138 P - "2,086"m2"*0,150"m" = 0,313 [B]_x000d_
 "Celkem: "A+B = 1,432 [C]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</si>
  <si>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</si>
  <si>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113155</t>
  </si>
  <si>
    <t>ODSTRANĚNÍ KRYTU ZPEVNĚNÝCH PLOCH Z BETONU, ODVOZ DO 8KM</t>
  </si>
  <si>
    <t>ÚPRAVA Č. 1+2 - Vybourání vrstvy recyklace za studena v místě znaků inženýrských sítí_x000d_
Odvoz na skládku (odvozná vzdálenost v režii zhotovitele)</t>
  </si>
  <si>
    <t>"Vybourání v místě uličních vpustí"_x000d_
 "="15"ks"*1,500"m"*1,500"m"*0,160"m" = 5,400 [A]_x000d_
 "Vybourání v místě šachet dešťové kanalizace"_x000d_
 "="6"ks"*1,500"m"*1,500"m"*0,160"m" = 2,160 [B]_x000d_
 "Vybourání v místě armatur vodovodu a plynovodu"_x000d_
 "="9"ks"*1,000"m"*1,000"m"*0,160"m" = 1,440 [C]_x000d_
 "Celkem: "A+B+C = 9,000 [D]</t>
  </si>
  <si>
    <t>11317</t>
  </si>
  <si>
    <t>ODSTRAN KRYTU ZPEVNĚNÝCH PLOCH Z DLAŽEB KOSTEK</t>
  </si>
  <si>
    <t>BOURACÍ PRÁCE - Odstranění dlažby z drobných kamenných kostek včetně odvozu a likvidace v režii zhotovitele
Plocha zjištěna grafickým programem AutoCAD</t>
  </si>
  <si>
    <t>"km 3,69625 P ="2,318"m2"*0,100"m" = 0,232 [A]_x000d_
 "km 3,85533 L ="3,150"m2"*0,100"m" = 0,315 [B]_x000d_
 "km 3,90256 L ="2,630"m2"*0,100"m" = 0,263 [C]_x000d_
 "km 4,14914 L ="0,710"m2"*0,100"m" = 0,071 [D]_x000d_
 "Celkem: "A+B+C+D = 0,881 [E]</t>
  </si>
  <si>
    <t>113185</t>
  </si>
  <si>
    <t>ODSTRANĚNÍ KRYTU ZPEVNĚNÝCH PLOCH Z DLAŽDIC, ODVOZ DO 8KM</t>
  </si>
  <si>
    <t>BOURACÍ PRÁCE - Odstranění stávající cementobetonové dlažby tl. 60mm, včetně odvozu a uložení na skládku (odvozná vzdálenost v režii zhotovitele)
Plocha zjištěna grafickým programem AutoCAD
Viz D.1.1.2.1-Situace pozemní komunikace a D.1.1.2.4-Charakteristické příčné řezy</t>
  </si>
  <si>
    <t>"Kvádr šedý 100x200x60 (část odvoz na skládku a část použita na předláždění, viz položka č. 587205.01)"_x000d_
 "="76,297"m2"*0,1*0,060"m" = 0,458 [A]_x000d_
 "Kvádr červený reliéfní 100x200x60 (část odvoz na skládku a část použita na předláždění, viz položka č.587205.01)"_x000d_
 "="26,664"m2"*0,1*0,060"m" = 0,160 [B]_x000d_
 "Vlnka (šedá a červená) 112x225x60 (stávající - předláždění, viz položka č. 587205.02)"_x000d_
 "="(31,423"m2"-25,539"m2")*0,060"m" = 0,353 [C]_x000d_
 "Celkem: "A+B+C = 0,971 [D]</t>
  </si>
  <si>
    <t>BOURACÍ PRÁCE - Odstranění stávající cementobetonové dlažby tl. 80mm ve sjezdech, včetně odvozu na skládku (odvozná vzdálenost v režii zhotovitele)
Plocha zjištěna grafickým programem AutoCAD
Viz D.1.1.2.1-Situace pozemní komunikace a D.1.1.2.4-Charakteristické příčné řezy</t>
  </si>
  <si>
    <t>"Kvádr šedý 100x200x80 (část odvoz na skládku a část použita na předláždění, viz položka č. 587205.02)"_x000d_
 "="362,001"m2"*0,1*0,080"m" = 2,896 [A]_x000d_
 "Kvádr červený reliefní 100x200x80 (část odvoz na skládku a část použita na předláždění, viz položka č. 578205.02)"_x000d_
 "="25,804"m2"*0,1*0,080"m" = 0,206 [B]_x000d_
 "Vlnka (šedá a červená) 112x225x80 (část odvoz na skládku a část použita na předláždění, viz položka č. 587205.02)"_x000d_
 "="(0,815"m2"+27,389"m2"*0,1)*0,080"m" = 0,284 [C]_x000d_
 "Stávající dlaždice různých formátů"_x000d_
 "="119,142"m2"*0,080"m" = 9,531 [D]_x000d_
 "Celkem: "A+B+C+D = 12,917 [E]</t>
  </si>
  <si>
    <t>11332</t>
  </si>
  <si>
    <t>ODSTRANĚNÍ PODKLADŮ ZPEVNĚNÝCH PLOCH Z KAMENIVA NESTMELENÉHO</t>
  </si>
  <si>
    <t>ZEMNÍ PRÁCE - Odstranění nestmelených podkladních vrstev zpevněných ploch, odvoz na meziskládku v režii zhotovitele</t>
  </si>
  <si>
    <t>"Nestmelené kamenivo, které bude použito k zásypu krajnic (viz pol. č. 173103)"_x000d_
 "="91,320"m3" = 91,320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</si>
  <si>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</si>
  <si>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113328</t>
  </si>
  <si>
    <t>ODSTRANĚNÍ PODKLADŮ ZPEVNĚNÝCH PLOCH Z KAMENIVA NESTMEL, ODVOZ DO 20KM</t>
  </si>
  <si>
    <t>ZEMNÍ PRÁCE - Odstranění nestmelených podkladních vrstev zpevněných ploch, včetně odvozu a uložení na skládku (odvozná vzdálenost v režii zhotovitele)
Plocha zjištěna grafickým programem AutoCAD
Viz D.1.1.2.1-Situace pozemní komunikace a D.1.1.2.4-Charakteristické příčné řezy</t>
  </si>
  <si>
    <t>"Podklad tl. 0,15m pod pochozí dlažbou (viz položka č. 113184.01)"_x000d_
 16,180"m2"*0,150"m" = 2,427 [A]_x000d_
 "Podklad tl. 0,20m pod pojížděnou dlažbou (viz položka č. 113184.02)"_x000d_
 160,743"m2"*0,200"m" = 32,149 [B]_x000d_
 "Podklad pod vozovkou (úprava č. 1)"_x000d_
 "="4526,782"m2"*0,180"m" = 814,821 [C]_x000d_
 "Kubatura výkopů pro úpravu č.3 (autobusové zálivy)"_x000d_
 "="155,172"m2"*0,250"m" = 38,793 [D]_x000d_
 "Vyjmutí nestmeleného kameniva, které bude použito k zásypu krajnic (viz pol. č. 173103) a jehož výkop je součástí položky č. 11332"_x000d_
 "="-91,320"m3" = -91,320 [E]_x000d_
 "Celkem: "A+B+C+D+E = 796,870 [F]</t>
  </si>
  <si>
    <t>11351A</t>
  </si>
  <si>
    <t>ODSTRANĚNÍ ZÁHONOVÝCH OBRUBNÍKŮ - BEZ DOPRAVY</t>
  </si>
  <si>
    <t>M</t>
  </si>
  <si>
    <t xml:space="preserve">BOURACÍ PRÁCE - Odstranění záhonových obrubníků včetně betonové patky  a uložení na skládku
Viz D.1.1.2.1-Situace pozemní komunikace a D.1.1.2.4-Charakteristické příčné řezy</t>
  </si>
  <si>
    <t>177,211"m" = 177,211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</si>
  <si>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</si>
  <si>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11351B</t>
  </si>
  <si>
    <t>ODSTRANĚNÍ ZÁHONOVÝCH OBRUBNÍKŮ - DOPRAVA</t>
  </si>
  <si>
    <t>tkm</t>
  </si>
  <si>
    <t>(177,211*0,130)*8 = 184,299 [A]</t>
  </si>
  <si>
    <t>Položka zahrnuje:
- samostatnou dopravu suti a vybouraných hmot.
Položka nezahrnuje:
- x
Způsob měření:
- množství se určí jako součin hmotnosti [t] a požadované vzdálenosti [km].</t>
  </si>
  <si>
    <t>11352A</t>
  </si>
  <si>
    <t>ODSTRANĚNÍ CHODNÍKOVÝCH A SILNIČNÍCH OBRUBNÍKŮ BETONOVÝCH - BEZ DOPRAVY</t>
  </si>
  <si>
    <t xml:space="preserve">BOURACÍ PRÁCE - Odstranění chodníkových a silničních obrubníků včetně betonové patky včetně  uložení na skládku 
Viz D.1.1.2.1-Situace pozemní komunikace a D.1.1.2.4-Charakteristické příčné řezy</t>
  </si>
  <si>
    <t>"chodníkové obrubníky ="86,408"m" = 86,408 [A]_x000d_
 "silniční obrubníky ="760,617"m" = 760,617 [B]_x000d_
 "Celkem: "A+B = 847,025 [C]</t>
  </si>
  <si>
    <t>11352B</t>
  </si>
  <si>
    <t>ODSTRANĚNÍ CHODNÍKOVÝCH A SILNIČNÍCH OBRUBNÍKŮ BETONOVÝCH - DOPRAVA</t>
  </si>
  <si>
    <t>(847,025*0,205)*8 = 1389,121 [A]</t>
  </si>
  <si>
    <t>11354A</t>
  </si>
  <si>
    <t>ODSTRANĚNÍ OBRUB Z KRAJNÍKŮ - BEZ DOPRAVY</t>
  </si>
  <si>
    <t xml:space="preserve">BOURACÍ PRÁCE - Odstranění přídlažby z betonových dlaždic včetně betonového podkladu a včetně  uložení na skládku 
Délka změřena grafickým programem AutoCAD
Viz D.1.1.2.1-Situace pozemní komunikace a D.1.1.2.4-Charakteristické příčné řezy</t>
  </si>
  <si>
    <t>"km 4,14914 L - "0,5"m"+3,25"m" = 3,750 [A]_x000d_
 "konec úseku L - "10,00"m" = 10,000 [B]_x000d_
 "Celkem: "A+B = 13,750 [C]</t>
  </si>
  <si>
    <t>11354B</t>
  </si>
  <si>
    <t>ODSTRANĚNÍ OBRUB Z KRAJNÍKŮ - DOPRAVA</t>
  </si>
  <si>
    <t>k pol. 11354A</t>
  </si>
  <si>
    <t>(13,750*0,250*0,180)*2,00*8 = 9,900 [A]</t>
  </si>
  <si>
    <t>11355</t>
  </si>
  <si>
    <t>ODSTRANĚNÍ OBRUB Z DLAŽEBNÍCH KOSTEK JEDNODUCHÝCH</t>
  </si>
  <si>
    <t>BOURACÍ PRÁCE - Odstranění kamenné přídlažby z velkých kamenných kostek včetně podkladu, odvoz a likvidace v režii zhotovitele
Délka změřena grafickým programem AutoCAD
Viz D.1.1.2.1-Situace pozemní komunikace a D.1.1.2.4-Charakteristické příčné řezy</t>
  </si>
  <si>
    <t>"km 4,33325 - 4,49200 P - "158,75"m" = 158,750 [A]_x000d_
 "km 4,51675 - 4,59600 P - "79,25"m" = 79,250 [B]_x000d_
 "Celkem: "A+B = 238,000 [C]</t>
  </si>
  <si>
    <t>11372</t>
  </si>
  <si>
    <t>FRÉZOVÁNÍ ZPEVNĚNÝCH PLOCH ASFALTOVÝCH</t>
  </si>
  <si>
    <t>BOURACÍ PRÁCE - Odfrézování asfaltových vrstev (asfalt s obsahem dehtu), odvoz získaného materiálu na meziskládku v režii zhotovitele, vyfrézovaný materiál bude zpětně využit při recyklaci za studena
Plocha zjištěna grafickým programem AutoCAD
Viz D.1.1.2.1 - Situace pozemní komunikace a D.1.1.2.4 - Charakteristické příčné řezy</t>
  </si>
  <si>
    <t>"obrusná vrstva tl.40mm - "4402,119"m2"*0,040"m" = 176,085 [A]_x000d_
 "ložná vrstva tl. 60mm - "4423,236"m2"*0,060"m" = 265,394 [B]_x000d_
 "podkladní vrstva - "3941,944"m2"*0,050"m" = 197,097 [C]_x000d_
 "Celkem: "A+B+C = 638,576 [D]</t>
  </si>
  <si>
    <t>12110</t>
  </si>
  <si>
    <t>SEJMUTÍ ORNICE NEBO LESNÍ PŮDY</t>
  </si>
  <si>
    <t xml:space="preserve">ODHUMUSOVÁNÍ – Sejmutí humózní vrstvy včetně odvozu a uložení na dočasnou skládku v režii zhotovitele, zemina bude použita pro zpětné ohumusování
Plocha zjištěna grafickým programem AutoCAD
Viz D.1.1.2.1 - Situace pozemní komunikace a D.1.1.2.4 - Charakteristické příčné  řezy</t>
  </si>
  <si>
    <t>"V místě úpravy příkopu" 390,101"m2"*0,150"m" = 58,515 [A]_x000d_
 "V ""místě budování krajnice "185,628"m2"*0,150"m" = 27,844 [B]_x000d_
 "V místě násypu u vjezdové brány "190,416"m2"*0,150"m" = 28,562 [C]_x000d_
 "Za budouvanými obrubami "591,699"m2"*0,150"m" = 88,755 [D]_x000d_
 "Celkem: "A+B+C+D = 203,676 [E]</t>
  </si>
  <si>
    <t xml:space="preserve">Položka zahrnuje:
- sejmutí ornice bez ohledu na tloušťku vrstvy
-  její vodorovnou dopravu
Položka nezahrnuje:
- uložení na trvalou skládku</t>
  </si>
  <si>
    <t>122738</t>
  </si>
  <si>
    <t>ODKOPÁVKY A PROKOPÁVKY OBECNÉ TŘ. I, ODVOZ DO 20KM</t>
  </si>
  <si>
    <t>ZEMNÍ PRÁCE - Veškeré výkopy v zemině tř. I včetně pažení, včetně odvozu na skládku (odvozná vzdálenost v režii zhotovitele)
Plochy a délky zjištěny grafickým programem AutoCAD
Kubatury zjištěny řezovou metodou</t>
  </si>
  <si>
    <t>"Výkop pro sanaci pod úpravou č. 1 (plná kce vozovky)"_x000d_
 "="4526,782"m2"*0,400"m" = 1810,713 [A]_x000d_
 "Výkop pro sanaci pod úpravou č. 3 (autobusové zálivy)"_x000d_
 "="143,095"m2"*0,400"m" = 57,238 [B]_x000d_
 "Kubatura výkopů pro úpravu č.6 (dlážděné sjezdy)"_x000d_
 "="586,003"m2"*0,270"m" = 158,221 [C]_x000d_
 "Kubatura výkopů pro úpravu č.7 (dlážděné chodníky)"_x000d_
 "="146,509"m2"*0,150"m" = 21,976 [D]_x000d_
 "Kubatura výkopu pod krajnicemi a za obrubníky"_x000d_
 "="96,120"m3" = 96,120 [E]_x000d_
 "Celkem: "A+B+C+D+E = 2144,268 [F]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</si>
  <si>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</si>
  <si>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12573</t>
  </si>
  <si>
    <t>VYKOPÁVKY ZE ZEMNÍKŮ A SKLÁDEK TŘ. I</t>
  </si>
  <si>
    <t>ÚPRAVA Č.1 - Výkopávka a nakládka materiálu z meziskládky, doprava v režii zhotovitele
Viz D.1.1.2.1 - Situace pozemní komunikace a D.1.1.2.4 - Charakteristické příčné řezy</t>
  </si>
  <si>
    <t>"Vyfrézovaný asfalt s obsahem dehtu (viz. položka č. 11372) využit pro následnou recyklaci"_x000d_
 "="176,085"m3"+265,394"m3"+197,097"m3" = 638,576 [A]_x000d_
 "Štěrkodrť pro zpětný zásyp (viz položka č. 173103)"_x000d_
 "="91,320"m3" = 91,320 [B]_x000d_
 "Celkem: "A+B = 729,896 [C]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</si>
  <si>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</si>
  <si>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ZEMNÍ PRÁCE - Vykopávka a doprava humózní zeminy z deponie stavby na místo zpětného ohumusování
Viz položka č. 18232</t>
  </si>
  <si>
    <t>"Svahy zemního tělesa tl. 0,100m (km 3,629-3,700 L, km 3,629-4,137 P)"_x000d_
 "="787,383"m2"*0,100"m" = 78,738 [A]_x000d_
 "Za obrubou tl. 0,150m (km 3,700-4,596 L, km 4,137-4,596 P)"_x000d_
 "="832,918"m2"*0,150"m" = 124,938 [B]_x000d_
 "Celkem: "A+B = 203,676 [C]</t>
  </si>
  <si>
    <t>131738</t>
  </si>
  <si>
    <t>HLOUBENÍ JAM ZAPAŽ I NEPAŽ TŘ. I, ODVOZ DO 20KM</t>
  </si>
  <si>
    <t>ZEMNÍ PRÁCE - Výkop pro vybudování nových uliční vpustí, včetně odvozu na skládku (odvozná vzdálenost v režii zhotovitele)
Délky zjištěny grafickým programem AutoCAD</t>
  </si>
  <si>
    <t>"="16"ks"*1,500"m"*1,500"m"*1,500"m" = 54,000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</si>
  <si>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</si>
  <si>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132738</t>
  </si>
  <si>
    <t>HLOUBENÍ RÝH ŠÍŘ DO 2M PAŽ I NEPAŽ TŘ. I, ODVOZ DO 20KM</t>
  </si>
  <si>
    <t>ZEMNÍ PRÁCE - Výkopy rýh v zemině tř. I, včetně odvozu na skládku (odvozná vzdálenost v režii zhotovitele)
Délky zjištěny grafickým programem AutoCAD</t>
  </si>
  <si>
    <t>"Výkop rýhy pro drenážní příkop včetně jeho vyústění (km 3,71911 - 3,79279)"_x000d_
 "="0,400"m"*(0,150"m"+0,800"m")/2*73,010"m" = 13,872 [A]_x000d_
 "Výkop rýhy pro vyústění drenážního příkopu (km 3,79279 - 3,89236)"_x000d_
 "="0,600"m"*(0,950"m"+0,450"m")/2*100,000"m" = 42,000 [B]_x000d_
 "Výkop rýhy pro přípojky uličních vpustí (viz položka č. 87433.01)"_x000d_
 "="111,000"m"*1,500"m"*1,000"m" = 166,500 [C]_x000d_
 "Výkop rýhy pro vyústění podélné drenáže (viz položka č. 87427)"_x000d_
 "="29,580"m"*0,500"m"*0,500"m" = 7,395 [D]_x000d_
 "Výkop rýh pro betonový práh kamenné dlažby (viz položka č. 451314)"_x000d_
 "="(2,260"m"+2*2,300"m"+2*2,000"m")*0,350"m"*0,400"m" = 1,520 [E]_x000d_
 "Celkem: "A+B+C+D+E = 231,287 [F]</t>
  </si>
  <si>
    <t>17120</t>
  </si>
  <si>
    <t>ULOŽENÍ SYPANINY DO NÁSYPŮ A NA SKLÁDKY BEZ ZHUTNĚNÍ</t>
  </si>
  <si>
    <t>ULOŽENÍ NA SKLÁDKU - Uložení zeminy z výkopu na skládku</t>
  </si>
  <si>
    <t>"Zemina z výkopu pro stavební jámu viz položka č. 12273"_x000d_
 "="2144,268"m3" = 2144,268 [A]_x000d_
 "Zemina z výkopu pro uliční vpusti viz položka č. 131734"_x000d_
 "="54,000"m3" = 54,000 [B]_x000d_
 "Zemina z výkopu rýh viz položka č. 132734"_x000d_
 "="231,287"m3" = 231,287 [C]_x000d_
 "Zemina z výkopu rýhy pro drenáž viz položky č. 212625"_x000d_
 "="(259,850"m"+1080,727"m")*0,400"m"*0,450"m" = 241,304 [D]_x000d_
 "Celkem: "A+B+C+D = 2670,859 [E]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</si>
  <si>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</si>
  <si>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2</t>
  </si>
  <si>
    <t>ULOŽENÍ NA SKLÁDKU - Uložení zeminy z výkopu na meziskládku</t>
  </si>
  <si>
    <t>"Humózní zemina viz položka č. 12110"_x000d_
 "="203,676"m3" = 203,676 [A]</t>
  </si>
  <si>
    <t>173103</t>
  </si>
  <si>
    <t>ZEMNÍ KRAJNICE A DOSYPÁVKY SE ZHUT DO 100% PS</t>
  </si>
  <si>
    <t>ZEMNÍ PRÁCE - Dosypávky krajnic a zeminy za obrubou (zpětné použití zeminy z výkopů pol. č. 11332)
Plochy zjištěny grafickým programem AutoCAD
Viz D.1.1.2.1-Situace pozemní komunikace a D.1.1.2.4 - Charakteristické příčné řezy</t>
  </si>
  <si>
    <t>"Dosypávka pod krajnicí bez příkopu (km 3,638-3,700 L, km 3,629-3,648 P a km 3,896-4,137 P)"_x000d_
 "="0,075"m2"*(62,000"m"+19,000"m"+241,000"m") = 24,150 [A]_x000d_
 "Dosypávka pod krajnicí u příkopu (km 3,654-3,891 P)"_x000d_
 "="0,050"m2"*237,000"m" = 11,850 [B]_x000d_
 "Dosypávka za obrubou"_x000d_
 "="0,050"m2"*1106,395"m" = 55,320 [C]_x000d_
 "Celkem: "A+B+C = 91,320 [D]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</si>
  <si>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</si>
  <si>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</si>
  <si>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</si>
  <si>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ZEMNÍ PRÁCE - Zásyp štěrkodrtí ŠDa 0/32, hutněno po vrstvách 300mm na 100% PS
Kubatura zjištěna řezovou metodou
Viz D.1.1.2.1-Situace pozemní komunikace a D.1.1.2.4-Charakteristické příčné řezy</t>
  </si>
  <si>
    <t>"Pod ostrůvkem vjezdové brány a pod rozšířením komunikace u vjezdové brány"_x000d_
 "="31,719"m3" = 31,719 [A]_x000d_
 "Zásyp jam po rušených vpustech v km 3,843; 3,891; 4,342; 4,494"_x000d_
 "="4*1,500"m"*1,500"m"*1,500"m" = 13,500 [B]_x000d_
 "Celkem: "A+B = 45,219 [C]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</si>
  <si>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</si>
  <si>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17581</t>
  </si>
  <si>
    <t>OBSYP POTRUBÍ A OBJEKTŮ Z NAKUPOVANÝCH MATERIÁLŮ</t>
  </si>
  <si>
    <t>Obsyp štěrkodrtí ŠDa 0/32
Délky zjištěny grafickým programem AutoCAD
Viz D.1.1.2.1-Situace pozemní komunikace, D.1.1.2.4-Charakteristické příčné řezy</t>
  </si>
  <si>
    <t>"Obsyp uličních vpustí (viz položka č. 89712)"_x000d_
 "="22"ks"*((1,500"m"*1,500"m"-3,141*0,315"m"^2)*1,500"m") = 63,965 [A]_x000d_
 "Přípojky uličních vpustí (viz položka č. 87433)"_x000d_
 "="111,000"m"*1,500"m"*1,000"m" = 166,500 [B]_x000d_
 "Vyústění drenáže (viz položka č. 87427)"_x000d_
 "="29,580"m"*0,500"m"*0,500"m" = 7,395 [C]_x000d_
 "Celkem: "A+B+C = 237,860 [D]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</si>
  <si>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</si>
  <si>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DRENÁŽNÍ PŘÍKOP - Obsyp vyústění drenážního příkopu z drenážního potrubí kamenivem těženým, frakce 11/22mm
Viz D.1.1.2.1-Situace pozemní komunikace a D.1.1.2.4-Charakteristické příčné řezy</t>
  </si>
  <si>
    <t>"km 3,76341-3,79279"_x000d_
 "="29,000"m"*0,400"m"*0,263"m" = 3,051 [A]</t>
  </si>
  <si>
    <t>03</t>
  </si>
  <si>
    <t>DRENÁŽNÍ PŘÍKOP - Obsyp potrubí kamenivem těženým frakce 8/16mm
Viz D.1.1.2.1-Situace pozemní komunikace a D.1.1.2.4-Charakteristické příčné řezy</t>
  </si>
  <si>
    <t>"Drenážní příkop km 3,79279-3,89236"_x000d_
 "="100,000"m"*0,600"m"*0,250"m" = 15,000 [A]</t>
  </si>
  <si>
    <t>18110</t>
  </si>
  <si>
    <t>ÚPRAVA PLÁNĚ SE ZHUTNĚNÍM V HORNINĚ TŘ. I</t>
  </si>
  <si>
    <t>Úprava a zhutnění základové spáry
Plocha zjištěna grafickým programem AutoCAD
Viz D.1.1.2.1-Situace pozemní komunikace</t>
  </si>
  <si>
    <t>"Uliční vpusti"_x000d_
 "="1,500"m"*1,500"m"*22"ks" = 49,500 [A]_x000d_
 "Přípojky uličních vpustí (viz položka č. 87433)"_x000d_
 "="1,000"m"*111,000"m" = 111,000 [B]_x000d_
 "Vyústění drenáže (viz položka č. 87427)"_x000d_
 "="29,580"m"*0,500"m" = 14,790 [C]_x000d_
 "Vyústění drenážního příkopu km 3,71911-3,79279"_x000d_
 "="73,010"m"*0,400"m" = 29,204 [D]_x000d_
 "Drenážní příkop km 3,79279-3,89236"_x000d_
 "="100,000"m"*0,600"m" = 60,000 [E]_x000d_
 "Celkem: "A+B+C+D+E = 264,494 [F]</t>
  </si>
  <si>
    <t>Položka zahrnuje:
- úpravu pláně včetně vyrovnání výškových rozdílů. Míru zhutnění určuje projekt.
Položka nezahrnuje:
- x</t>
  </si>
  <si>
    <t>Úprava a zhutnění pláně
Plocha zjištěna grafickým programem AutoCAD
Viz D.1.1.2.1-Situace pozemní komunikace</t>
  </si>
  <si>
    <t>"Pláň pod úpravou č. 4 (sjezdy s asfaltovým povrchem)"_x000d_
 "="268,623"m2" = 268,623 [A]_x000d_
 "Pláň pod úpravou č.5 (sjezdy z recyklátu)"_x000d_
 "="36,400"m2" = 36,400 [B]_x000d_
 "Pláň pod úpravou č. 6 (sjzedy s povrchem z bet. dlažby)"_x000d_
 "="249,195"m2" = 249,195 [C]_x000d_
 "Pláň pod úpravou č.7 (chodníky)"_x000d_
 "="28,306"m2" = 28,306 [D]_x000d_
 "Pláň pod úpravou č.8 (dlažba vjezdové brány)"_x000d_
 "="12,718"m2" = 12,718 [E]_x000d_
 "Celkem: "A+B+C+D+E = 595,242 [F]</t>
  </si>
  <si>
    <t>Strojní úprava a zhutnění pláně
Plocha zjištěna grafickým programem AutoCAD
Viz D.1.1.2.1-Situace pozemní komunikace</t>
  </si>
  <si>
    <t>"Pod sanací - úprava č.1 (plná kce vozovky)"_x000d_
 "="4526,782"m2" = 4526,782 [A]_x000d_
 "Pod sanací - úprava č. 3 (autobusové zálivy)"_x000d_
 "="143,095"m2" = 143,095 [B]_x000d_
 "Celkem: "A+B = 4669,877 [C]</t>
  </si>
  <si>
    <t>18220</t>
  </si>
  <si>
    <t>ROZPROSTŘENÍ ORNICE VE SVAHU</t>
  </si>
  <si>
    <t>ZELEŇ - Zpětné ohumusování ve svahu
Plochy zjištěny grafickým programem AutoCAD
Viz D.1.1.2.1 - Situace pozemní komunikace</t>
  </si>
  <si>
    <t>"Svahy příkopů tl. 0,100m (km 3,654-3,891 P)"_x000d_
 "="278,689"m2"*0,100"m" = 27,869 [A]_x000d_
 "Svah násypu u vjezdové brány (km 4,010-4,070)"_x000d_
 "="76,931"m2"*0,100"m" = 7,693 [B]_x000d_
 "Celkem: "A+B = 35,562 [C]</t>
  </si>
  <si>
    <t>Položka zahrnuje:
- nutné přemístění ornice z dočasných skládek vzdálených do 50m
- rozprostření ornice v předepsané tloušťce ve svahu přes 1:5
Položka nezahrnuje:
- x</t>
  </si>
  <si>
    <t>18230</t>
  </si>
  <si>
    <t>ROZPROSTŘENÍ ORNICE V ROVINĚ</t>
  </si>
  <si>
    <t>ZELEŇ - Zpětné ohumusování ploch, které byly zasaženy výkopovými pracemi a úpravou terénu
Plochy zjištěny grafickým programem AutoCAD
Viz D.1.1.2.1 - Situace pozemní komunikace</t>
  </si>
  <si>
    <t>"Svahy zemního tělesa tl. 0,100m (km 3,629-3,700 L, km 3,629-4,137 P) mimo svahů (pol. č. 18222)"_x000d_
 "="(787,383"m2"-355,620"m2")*0,100"m" = 43,176 [A]_x000d_
 "Za obrubou tl. 0,150m (km 3,700-4,596 L, km 4,137-4,596 P)"_x000d_
 "="(832,918"m2")*0,150"m" = 124,938 [B]_x000d_
 "Celkem: "A+B = 168,114 [C]</t>
  </si>
  <si>
    <t>Položka zahrnuje:
- nutné přemístění ornice z dočasných skládek vzdálených do 50m
- rozprostření ornice v předepsané tloušťce v rovině a ve svahu do 1:5</t>
  </si>
  <si>
    <t>18241</t>
  </si>
  <si>
    <t>ZALOŽENÍ TRÁVNÍKU RUČNÍM VÝSEVEM</t>
  </si>
  <si>
    <t>ZELEŇ - Osetí svahů travním semenem
Plochy zjištěny grafickým programem AutoCAD
Viz D.1.1.2.1 - Situace pozemní komunikace</t>
  </si>
  <si>
    <t>"="1620,301"m2" = 1620,301 [A]</t>
  </si>
  <si>
    <t>Položka zahrnuje:
- dodání předepsané travní směsi, její výsev na ornici, zalévání, první pokosení, to vše bez ohledu na sklon terénu
Položka nezahrnuje:
- x</t>
  </si>
  <si>
    <t>Základy</t>
  </si>
  <si>
    <t>212625</t>
  </si>
  <si>
    <t>TRATIVODY KOMPL Z TRUB Z PLAST HM DN DO 100MM, RÝHA TŘ I</t>
  </si>
  <si>
    <t>PODÉLNÁ DRENÁŽ - Kompletní konstrukce podélné drenáže včetně výkopu rýh, podkladního lože z prostého betonu C8/10 tl. 100mm, drenážních trub plastových flexibilních DN 100mm vhodných do dynamicky zatížených konstrukcí (SN8) a zásypu z kameniva těženého fr. 11/22mm
Viz D.1.1.2.2-Podélný profil_x000d_
včetně odvozu přebytečného materiálu na skládku v režii zhotovitele</t>
  </si>
  <si>
    <t>"km 3,65950 - 3,67664 L ="17,350"m" = 17,350 [A]_x000d_
 "km 3,80750 - 3,96221 L ="154,750"m" = 154,750 [B]_x000d_
 "km 4,13710 - 4,14491 P ="7,850"m" = 7,850 [C]_x000d_
 "km 4,36789 - 4,40781 L ="39,950"m" = 39,950 [D]_x000d_
 "km 4,36789 - 4,40781 P ="39,950"m" = 39,950 [E]_x000d_
 "Celkem: "A+B+C+D+E = 259,850 [F]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</si>
  <si>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</si>
  <si>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PODÉLNÁ DRENÁŽ - Kompletní konstrukce podélné drenáže včetně výkopu rýh, podkladu ze štěrkodrti fr. 0/32 tl. 100mm, drenážních trub plastových flexibilních DN 100mm vhodných do dynamicky zatížených konstrukcí (SN8) a zásypu z kameniva těženého fr. 11/22mm
Viz D.1.1.2.1-Situace pozemní komunikace a D.1.1.2.2-Podélný profil_x000d_
včetně odvozu přebytečného materiálu na skládku v režii zhotovitele</t>
  </si>
  <si>
    <t>"Levá strana km 3,65950 - 4,56684 bez úseků v položce č. 212625.01"_x000d_
 "="910,511"m"-(17,350"m"+154,730"m"+39,950"m") = 698,481 [A]_x000d_
 "Pravá strana km 4,13710 - 4,56761 bez úseků v položce č. 212625.01"_x000d_
 "="430,046"m"-(7,850"m"+39,950"m") = 382,246 [B]_x000d_
 "Celkem: "A+B = 1080,727 [C]</t>
  </si>
  <si>
    <t>21361</t>
  </si>
  <si>
    <t>DRENÁŽNÍ VRSTVY Z GEOTEXTILIE</t>
  </si>
  <si>
    <t>PODÉLNÁ DRENÁŽ - Filtrační geotextilie 300g/m2
Viz D.1.1.2.1-Situace pozemní komunikace</t>
  </si>
  <si>
    <t>"Podélná drenáž (viz položky 212625.01 a 212625.02)"_x000d_
 "="1,500"m"*(259,850"m"+1080,727"m") = 2010,866 [A]_x000d_
 "Vyústění drenážního příkopu km 3,76341-3,79279"_x000d_
 "="29,000"m"*1,150"m" = 33,350 [B]_x000d_
 "Drenážní příkop km 3,79279-3,89236"_x000d_
 "="100,000"m"*1,750"m" = 175,000 [C]_x000d_
 "Celkem: "A+B+C = 2219,216 [D]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</si>
  <si>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</si>
  <si>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21450</t>
  </si>
  <si>
    <t>SANAČNÍ VRSTVY Z KAMENIVA</t>
  </si>
  <si>
    <t>SANACE PODLOŽÍ – Štěrkodrť Šda 0/125 tl. 400mm, včetně hutnění
Plocha zjištěna grafickým programem AutoCAD
Viz D.1.1.2.1-Situace pozemní komunikace a D.1.1.2.4-Charakteristické příčné řezy</t>
  </si>
  <si>
    <t>"Úprava č.1 (plná kce vozovky)"_x000d_
 "="4526,782"m2"*0,400"m" = 1810,713 [A]_x000d_
 "Úprava č. 3 (autobusové zálivy)"_x000d_
 "="143,095"m2"*0,400"m" = 57,238 [B]_x000d_
 "Celkem: "A+B = 1867,951 [C]</t>
  </si>
  <si>
    <t>Položka zahrnuje
- dodávku předepsaného kameniva
- mimostaveništní a vnitrostaveništní dopravu a jeho uložení
- není-li v zadávací dokumentaci uvedeno jinak, jedná se o nakupovaný materiál
Položka nezahrnuje:
- x</t>
  </si>
  <si>
    <t>3</t>
  </si>
  <si>
    <t>Svislé konstrukce</t>
  </si>
  <si>
    <t>33811</t>
  </si>
  <si>
    <t>SLOUPKY OHRADNÍ A PLOTOVÉ Z DÍLCŮ BETON</t>
  </si>
  <si>
    <t>OPLOCENÍ - Sloupky oplocení betonové 100x100mm dl. 2,20m včetně vzpěr 100x100mm dl. 2,100m
Viz D.1.1.2.1 - Situace pozemní komunikace a D.1.1.2.3 - Vzorové příčné řezy</t>
  </si>
  <si>
    <t>"="20"ks"*0,100"m"*0,100"m"*2,200"m"+8"ks"*0,100"m"*0,100"m"*2,100"m" = 0,608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</si>
  <si>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 nezahrnuje:
- x</t>
  </si>
  <si>
    <t>4</t>
  </si>
  <si>
    <t>Vodorovné konstrukce</t>
  </si>
  <si>
    <t>451311</t>
  </si>
  <si>
    <t>PODKL A VÝPLŇ VRSTVY Z PROST BET DO C8/10</t>
  </si>
  <si>
    <t>DRENÁŽNÍ PŘÍKOP - Podkladní lože drenážního potrubí z prostého betonu C8/10 tl. 100mm
Viz D.1.1.2.1-Situace pozemní komunikace a D.1.1.2.4-Charakteristické příčné řezy</t>
  </si>
  <si>
    <t>"Vyústění drenážního příkopu km 3,76341-3,79279"_x000d_
 "="29,000"m"*0,400"m"*0,100"m" = 1,160 [A]_x000d_
 "Drenážní příkop km 3,79279-3,89236"_x000d_
 "="100,000"m"*0,600"m"*0,100"m" = 6,000 [B]_x000d_
 "Celkem: "A+B = 7,160 [C]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</si>
  <si>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</si>
  <si>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451314</t>
  </si>
  <si>
    <t>PODKLADNÍ A VÝPLŇOVÉ VRSTVY Z PROSTÉHO BETONU C25/30</t>
  </si>
  <si>
    <t>ZPEVNĚNÍ SVAHU - Podkladní betonové lože z betonu C25/30-XF3 pod kamennou dlažbu tl. 150mm, včetně zajišťovacího prahu 0,350x0,400m, včetně dopravy materiálu
Plochy zjištěny grafickým programem AutoCAD
Viz D.1.1.2.1-Situace pozemní komunikace</t>
  </si>
  <si>
    <t>"Vtok zatrubnění příkopu km 3,65427"_x000d_
 "="4,125"m2"*0,150"m"+2,260"m"*0,350"m"*0,400"m" = 0,935 [A]_x000d_
 "Vtok a výtok propustku km 3,71711"_x000d_
 "="8,300"m2"*0,150"m"+(2,300"m"+2,300"m")*0,350"m"*0,400"m" = 1,889 [B]_x000d_
 "Vyústění UV1, UV2 a UV3"_x000d_
 "="3*(2,000"m2"*0,150"m"+2*2,000"m"*0,350"m"*0,400"m") = 2,580 [C]_x000d_
 "Celkem: "A+B+C = 5,404 [D]</t>
  </si>
  <si>
    <t>45157</t>
  </si>
  <si>
    <t>PODKLADNÍ A VÝPLŇOVÉ VRSTVY Z KAMENIVA TĚŽENÉHO</t>
  </si>
  <si>
    <t>KANALIZAČNÍ PŘÍPOJKY (uliční vpusti) - Pískové lože frakce 0/4mm</t>
  </si>
  <si>
    <t>"Přípojky uličních vpustí (viz položka č. 87433) tl. 100mm"_x000d_
 "="0,500"m"*0,100"m"*111,000"m" = 5,550 [A]_x000d_
 "Vyústění drenáže (viz položka č. 87427) tl. 200mm"_x000d_
 "="29,580"m"*0,500"m"*0,200"m" = 2,958 [B]_x000d_
 "Vyústění drenážního příkopu km 3,71911-3,76341 tl. 200mm"_x000d_
 "="44,010"m"*0,400"m"*0,200"m" = 3,521 [C]_x000d_
 "Celkem: "A+B+C = 12,029 [D]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</si>
  <si>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</si>
  <si>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DRENÁŽNÍ PŘÍKOP - Zásyp kamenivem těženým frakce 16/32mm
Viz D.1.1.2.1-Situace pozemní komunikace a D.1.1.2.4-Charakteristické příčné řezy</t>
  </si>
  <si>
    <t>"Drenážní příkop km 3,79279-3,89236"_x000d_
 "šířka zásypu 0,600m - 1,000m, hloubka zásypu 0,100m - 0,510m"_x000d_
 "="100,000"m"*(0,600"m"+1,000"m")/2*(0,100"m"+0,510"m")/2 = 24,400 [A]</t>
  </si>
  <si>
    <t>DRENÁŽNÍ PŘÍKOP - Filtrační vrstva ze štěrkopísku frakce 0/8mm
Viz D.1.1.2.1-Situace pozemní komunikace a D.1.1.2.4-Charakteristické příčné řezy</t>
  </si>
  <si>
    <t>"Drenážní příkop km 3,79279-3,89236"_x000d_
 "="100,000"m"*1,200"m"*0,150"m" = 18,000 [A]</t>
  </si>
  <si>
    <t>461314</t>
  </si>
  <si>
    <t>PATKY Z PROSTÉHO BETONU C25/30</t>
  </si>
  <si>
    <t xml:space="preserve">OPLOCENÍ - Betonové patky pro sloupky a vzpěry oplocení z betonu C25/30-XF3  
Viz D.1.1.2.1 - Situace pozemní komunikace a D.1.1.2.3 - Vzorové příčné řezy</t>
  </si>
  <si>
    <t>"="20"ks"*0,300"m"*0,300"m"*0,700"m"+8"ks"*0,800"m"*0,300"m"*0,700"m" = 2,604 [A]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</si>
  <si>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
Položka nezahrnuje:
- x</t>
  </si>
  <si>
    <t>465512</t>
  </si>
  <si>
    <t>DLAŽBY Z LOMOVÉHO KAMENE NA MC</t>
  </si>
  <si>
    <t>ZPEVNĚNÍ SVAHU - Kamenná dlažba z lomového kamene tl. 250mm, šířka spáry 30 - 50mm, spáry zatřené stěrkou MC25 včetně dopravy materiálu
Viz D.1.1.2.1-Situace pozemní komunikace</t>
  </si>
  <si>
    <t>"Vtok zatrubnění příkopu km 3,65427"_x000d_
 "="4,125"m2"*0,250"m" = 1,031 [A]_x000d_
 "Vtok a výtok propustku km 3,71711"_x000d_
 "="8,300"m2"*0,250"m" = 2,075 [B]_x000d_
 "Vyústění UV1, UV2 a UV3"_x000d_
 "="3*2,000"m2"*0,250"m" = 1,500 [C]_x000d_
 "Celkem: "A+B+C = 4,606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</si>
  <si>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</si>
  <si>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5</t>
  </si>
  <si>
    <t>Komunikace</t>
  </si>
  <si>
    <t>56140G</t>
  </si>
  <si>
    <t xml:space="preserve">SMĚSI Z KAMENIVA STMELENÉ CEMENTEM  SC C 8/10</t>
  </si>
  <si>
    <t>ÚPRAVA Č. 1+2 - Doplnění směsi stmelené cementem v okolí znaků inženýrských sítí po vybourané recyklaci</t>
  </si>
  <si>
    <t>"Doplnění""uličních vpustí"_x000d_
 "="15"ks"*1,500"m"*1,500"m"*0,160"m" = 5,400 [A]_x000d_
 "Doplnění v místě šachet dešťové kanalizace"_x000d_
 "="6"ks"*1,500"m"*1,500"m"*0,160"m" = 2,160 [B]_x000d_
 "Doplnění v místě armatur vodovodu a plynovodu"_x000d_
 "="9"ks"*1,000"m"*1,000"m"*0,160"m" = 1,440 [C]_x000d_
 "Celkem: "A+B+C = 9,000 [D]</t>
  </si>
  <si>
    <t>Položka zahrnuje:
- dodání směsi v požadované kvalitě
- očištění podkladu
- uložení směsi dle předepsaného technologického předpisu a zhutnění vrstvy v předepsané tloušťce
- zřízení vrstvy bez rozlišení šířky, pokládání vrstvy po etapách, včetně pracovních spar a spojů
- úpravu napojení, ukončení
- úpravu dilatačních spar včetně předepsané výztuže
Položka nezahrnuje:
- postřiky, nátěry</t>
  </si>
  <si>
    <t>Vrstva ze směsi kameniva 0/32 stmelené cementem C 8/10
Plocha zjištěna grafickým programem AutoCAD
Viz D.1.1.2.1-Situace pozemní komunikace a D.1.1.2.4 - Charakteristické příčné řezy</t>
  </si>
  <si>
    <t>"Úprava č. 3 (autobusové zálivy) tl. 140mm"_x000d_
 "="159,801"m2"*0,140"m" = 22,372 [A]_x000d_
 "Úprava č. 6 (sjzedy s povrchem z bet. dlažby) tl. 120mm"_x000d_
 "="249,195"m2"*0,120"m" = 29,903 [B]_x000d_
 "Celkem: "A+B = 52,275 [C]</t>
  </si>
  <si>
    <t>56330</t>
  </si>
  <si>
    <t>VOZOVKOVÉ VRSTVY ZE ŠTĚRKODRTI</t>
  </si>
  <si>
    <t xml:space="preserve">ÚPRAVA Č. 1 - Rozšíření vrstvy štěrkodrti z důvodu protisklonu zemní pláně ze  štěrkodrti ŠDA 0/32mm tl. 0-150mm + hutnění
Plocha zjištěna grafickým programem AutoCAD
Viz D.1.1.2.1-Situace pozemní komunikace a D.1.1.2.4 - Charakteristické příčné řezy</t>
  </si>
  <si>
    <t>"km 3,62900-3,82000 vlevo"_x000d_
 "="0,170"m2"*191,000"m" = 32,470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</si>
  <si>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</si>
  <si>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56331</t>
  </si>
  <si>
    <t>VOZOVKOVÉ VRSTVY ZE ŠTĚRKODRTI TL. DO 50MM</t>
  </si>
  <si>
    <t>ÚPRAVA Č. 1+2 - Doplnění vrstvy ŠDA 0/32 tl. 50mm pro úpravu křivky zrnitosti
Plocha zjištěna grafickým programem AutoCAD
Viz D.1.1.2.1 - Situace pozemní komunikace a D.1.1.2.4 - Charakteristické příčné řezy</t>
  </si>
  <si>
    <t>"Úprava č.1"_x000d_
 "= "3558,199"m2"+85,500"m2(krajnice)" = 3643,699 [A]_x000d_
 "Úprava č.2"_x000d_
 "= "2517,100"m2" = 2517,100 [B]_x000d_
 "Celkem: "A+B = 6160,799 [C]</t>
  </si>
  <si>
    <t>56333</t>
  </si>
  <si>
    <t>VOZOVKOVÉ VRSTVY ZE ŠTĚRKODRTI TL. DO 150MM</t>
  </si>
  <si>
    <t>ÚPRAVA Č. 1 - Odvodnění podkladní vrstvy pod krajnicí, štěrkodrt ŠDA 0/32mm tl. 150mm + hutnění
Viz D.1.1.2.1-Situace pozemní komunikace a D.1.1.2.4 - Charakteristické příčné řezy</t>
  </si>
  <si>
    <t>"km 3,62900-4,13860 vpravo"_x000d_
 "="507,050"m"*0,400"m" = 202,820 [A]</t>
  </si>
  <si>
    <t>Štěrkodrť ŠDA 0/32mm tl. 150mm + hutnění
Plocha zjištěna grafickým programem AutoCAD
Viz D.1.1.2.1-Situace pozemní komunikace a D.1.1.2.4 - Charakteristické příčné řezy</t>
  </si>
  <si>
    <t>"Úprava č. 4 (sjezdy s asfaltovým povrchem)"_x000d_
 "="268,623"m2" = 268,623 [A]_x000d_
 "Úprava č. 6 (sjzedy s povrchem z bet. dlažby)"_x000d_
 "="249,195"m2" = 249,195 [B]_x000d_
 "Úprava č.7 (chodníky)"_x000d_
 "="28,306"m2" = 28,306 [C]_x000d_
 "Úprava č.8 (dlažba vjezdové brány)"_x000d_
 "="12,718"m2" = 12,718 [D]_x000d_
 "Celkem: "A+B+C+D = 558,842 [E]</t>
  </si>
  <si>
    <t>56334</t>
  </si>
  <si>
    <t>VOZOVKOVÉ VRSTVY ZE ŠTĚRKODRTI TL. DO 200MM</t>
  </si>
  <si>
    <t>ÚPRAVA Č. 3 - Štěrkodrť ŠDA 0/63mm tl. 200mm + hutnění
Plocha zjištěna grafickým programem AutoCAD
Viz D.1.1.2.1-Situace pozemní komunikace a D.1.1.2.4 - Charakteristické příčné řezy</t>
  </si>
  <si>
    <t>"="160,131"m2" = 160,131 [A]</t>
  </si>
  <si>
    <t>56335</t>
  </si>
  <si>
    <t>VOZOVKOVÉ VRSTVY ZE ŠTĚRKODRTI TL. DO 250MM</t>
  </si>
  <si>
    <t>ÚPRAVA Č. 1 - Štěrkodrť ŠDA 0/32mm tl. 220mm + hutnění
=4496,618m2
Plocha zjištěna grafickým programem AutoCAD
Viz D.1.1.2.1-Situace pozemní komunikace a D.1.1.2.4 - Charakteristické příčné řezy</t>
  </si>
  <si>
    <t>"="4496,618"m2" = 4496,618 [A]</t>
  </si>
  <si>
    <t>56363</t>
  </si>
  <si>
    <t>VOZOVKOVÉ VRSTVY Z RECYKLOVANÉHO MATERIÁLU TL DO 150MM</t>
  </si>
  <si>
    <t>ÚPRAVA Č. 5 - Hutněná vrstva z asfaltového recyklátu tl. 2x150mm
=2*36,400m2
Plocha zjištěna grafickým programem AutoCAD
Viz D.1.1.2.1-Situace pozemní komunikace</t>
  </si>
  <si>
    <t>"="2*36,400"m2" = 72,800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</si>
  <si>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</si>
  <si>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56364</t>
  </si>
  <si>
    <t>VOZOVKOVÉ VRSTVY Z RECYKLOVANÉHO MATERIÁLU TL DO 200MM</t>
  </si>
  <si>
    <t>ÚPRAVA Č.1+2 - Recyklace za studena na místě - rozprostření vyfrézovaného asfaltu s obsahem dehtu na výškovou úroveň 100mm pod požadovanou úroveň nivelety dle PD
Plocha zjištěna grafickým programem AutoCAD
Viz D.1.1.2.1 - Situace pozemní komunikace a D.1.1.2.4 - Charakteristické příčné řezy</t>
  </si>
  <si>
    <t>567504</t>
  </si>
  <si>
    <t>VRSTVY PRO OBNOVU A OPRAVY RECYK ZA STUDENA CEM A ASF EMULZÍ</t>
  </si>
  <si>
    <t>ÚPRAVA Č.1+2 - Recyklace za studena na místě RS 0/32 CA tl. 160mm včetně prvotního rozfrézování stávající vozovky s ponecháním materiálu na místě
Plocha zjištěna grafickým programem AutoCAD
Viz D.1.1.2.1 - Situace pozemní komunikace a D.1.1.2.4 - Charakteristické příčné řezy</t>
  </si>
  <si>
    <t>"Úprava č.1 "_x000d_
 "= "(3558,199"m2"+85,500"m2(krajnice)")*0,160"m" = 582,992 [A]_x000d_
 "Úprava č.2 "_x000d_
 "= "2517,100"m2"*0,160"m" = 402,736 [B]_x000d_
 "Celkem: "A+B = 985,728 [C]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</si>
  <si>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</si>
  <si>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56962</t>
  </si>
  <si>
    <t>ZPEVNĚNÍ KRAJNIC Z RECYKLOVANÉHO MATERIÁLU TL DO 100MM</t>
  </si>
  <si>
    <t>KRAJNICE - Zpevnění krajnic z R-materiálu tl. 100mm , šířky 0,500m
Asfaltový recyklát bude dodán dle technické specifikace a proj. dokumentace.
Asf. recyklát nebude použit z položky 11372.
Viz D.1.1.2.1-Situace pozemní komunikace a D.1.1.2.4-Charakteristické příčné řezy</t>
  </si>
  <si>
    <t>"km 3,638-3,700 L"_x000d_
 "="62,000"m"*0,500"m" = 31,000 [A]_x000d_
 "km 3,629-4,137 P"_x000d_
 "="508,000"m"*0,500"m" = 254,000 [B]_x000d_
 "Celkem: "A+B = 285,000 [C]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</si>
  <si>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</si>
  <si>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572123</t>
  </si>
  <si>
    <t>INFILTRAČNÍ POSTŘIK Z EMULZE DO 1,0KG/M2</t>
  </si>
  <si>
    <t>ÚPRAVA Č. 4 - Infiltrační postřik (pod ACL) z kationaktivní asfaltové emulze, zbytkové množství pojiva 1,00kg/m2 (po odštěpení)
Plocha zjištěna grafickým programem AutoCAD
Viz D.1.1.2.1-Situace pozemní komunikace</t>
  </si>
  <si>
    <t>"="511,330"m2" = 511,330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</si>
  <si>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</si>
  <si>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</si>
  <si>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</si>
  <si>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Spojovací postřik (pod ACO) z kationaktivní asfaltové emulze, zbytkové množství pojiva 0,40kg/m2 (po odštěpení)
Plocha zjištěna grafickým programem AutoCAD
Viz D.1.1.2.1-Situace pozemní komunikace</t>
  </si>
  <si>
    <t>"Úprava č.1"_x000d_
 "="3560,868"m2"+57,000"m2(krajnice)" = 3617,868 [A]_x000d_
 "Úprava č.2"_x000d_
 "="2517,703"m2" = 2517,703 [B]_x000d_
 "Úprava č.4"_x000d_
 "="531,917"m2" = 531,917 [C]_x000d_
 "Celkem: "A+B+C = 6667,488 [D]</t>
  </si>
  <si>
    <t>57472</t>
  </si>
  <si>
    <t>VOZOVKOVÉ VÝZTUŽNÉ VRSTVY Z TEXTILIE</t>
  </si>
  <si>
    <t>SANACE PODLOŽÍ - Netkaná separační geotextilie - plošná hmotnost min.300g/m2 typ S2 dle TP 97, odolnost proti protržení CBR - 3 kN
Plocha zjištěna grafickým programem AutoCAD
Viz D.1.1.2.1-Situace pozemní komunikace</t>
  </si>
  <si>
    <t>"Úprava č.1 (plná kce vozovky)"_x000d_
 "="4526,782"m2" = 4526,782 [A]_x000d_
 "Úprava č. 3 (autobusové zálivy)"_x000d_
 "="143,095"m2" = 143,095 [B]_x000d_
 "Celkem: "A+B = 4669,877 [C]</t>
  </si>
  <si>
    <t>Položka zahrnuje:
- dodání textilie v požadované kvalitě a v množství včetně přesahů (přesahy započteny v jednotkové ceně)
- očištění podkladu
- pokládka textilie dle předepsaného technologického předpisu
Položka nezahrnuje:
- x</t>
  </si>
  <si>
    <t>574A34</t>
  </si>
  <si>
    <t>ASFALTOVÝ BETON PRO OBRUSNÉ VRSTVY ACO 11+ TL. 40MM</t>
  </si>
  <si>
    <t>Asfaltový beton pro obrusné vrstvy ACO 11+, tl. 40mm + hutnění
Plocha zjištěna grafickým programem AutoCAD
Viz D.1.1.2.1-Situace pozemní komunikace</t>
  </si>
  <si>
    <t>"Úprava č.1"_x000d_
 "="3523,835"m2" = 3523,835 [A]_x000d_
 "Úprava č.2"_x000d_
 "="2517,703"m2" = 2517,703 [B]_x000d_
 "Úprava č.4"_x000d_
 "="531,917"m2" = 531,917 [C]_x000d_
 "Celkem: "A+B+C = 6573,455 [D]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</si>
  <si>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</si>
  <si>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574C56</t>
  </si>
  <si>
    <t>ASFALTOVÝ BETON PRO LOŽNÍ VRSTVY ACL 16+ TL. 60MM</t>
  </si>
  <si>
    <t>Asfaltový beton pro ložné vrstvy ACL 16+, tl. 60mm + hutnění
Plocha zjištěna grafickým programem AutoCAD
Viz D.1.1.2.1-Situace pozemní komunikace</t>
  </si>
  <si>
    <t>"Úprava č.1"_x000d_
 "="3560,868"m2"+57,000"m2(krajnice)" = 3617,868 [A]_x000d_
 "Úprava č.2"_x000d_
 "="2517,703"m2" = 2517,703 [B]_x000d_
 "Úprava č.4"_x000d_
 "="511,330 = 511,330 [C]_x000d_
 "Celkem: "A+B+C = 6646,901 [D]</t>
  </si>
  <si>
    <t>58221</t>
  </si>
  <si>
    <t>DLÁŽDĚNÉ KRYTY Z DROBNÝCH KOSTEK DO LOŽE Z KAMENIVA</t>
  </si>
  <si>
    <t>ÚPRAVA Č.8 - Dlažba z drobných kamenných kostek do lože z kameniva fr. 4/8mm tl. 50mm, kamenné dlažební kostky včetně jejich naložení zajistí objednatel
Plocha zjištěna grafickým programem AutoCAD
Viz D.1.1.2.1-Situace pozemní komunikace a D.1.1.2.4 - Charakteristické příčné řezy</t>
  </si>
  <si>
    <t>"="14,784"m2" = 14,784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</si>
  <si>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</si>
  <si>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58222</t>
  </si>
  <si>
    <t>DLÁŽDĚNÉ KRYTY Z DROBNÝCH KOSTEK DO LOŽE Z MC</t>
  </si>
  <si>
    <t>PŘÍDLAŽBA - Dlažba v zálivech uličních vpustí z žulových kostek drobných 100x100x100mm, včetně betonového lože z betonu C 20/25-XF3 a vyspárování maltou M25-XF4, kamenné dlažební kostky včetně jejich naložení zajistí objednatel
Plocha zjištěna grafickým programem AutoCAD
Viz D.1.1.2.1-Situace pozemní komunikace</t>
  </si>
  <si>
    <t>"="4*0,980"m2" = 3,920 [A]</t>
  </si>
  <si>
    <t>ÚPRAVA Č. 3 - Dlažba z drobných žulových kostek, včetně lože z cementové malty CM25 tl. 50mm a vyspárování cementovou maltou CM25, kamenné dlažební kostky včetně jejich naložení zajistí objednatel
Plocha zjištěna grafickým programem AutoCAD
Viz D.1.1.2.1-Situace pozemní komunikace a D.1.1.2.4 - Charakteristické příčné řezy</t>
  </si>
  <si>
    <t>"="168,444"m2" = 168,444 [A]</t>
  </si>
  <si>
    <t>582611</t>
  </si>
  <si>
    <t>KRYTY Z BETON DLAŽDIC ŠEDÝCH TL 60MM DO LOŽE Z KAM</t>
  </si>
  <si>
    <t>ÚPRAVA Č.7 - Dlažba z betonové dlažby 200x100x60mm šedé nehmatné do lože z kameniva fr. 4/8mm tl. 30mm
Plocha zjištěna grafickým programem AutoCAD
Viz D.1.1.2.1-Situace pozemní komunikace a D.1.1.2.4 - Charakteristické příčné řezy</t>
  </si>
  <si>
    <t>"Náhrada zničené dlažby (viz pol. č. 587205.01)"_x000d_
 "="76,297"m2"*0,10 = 7,630 [A]_x000d_
 "Nová plocha dlažby"_x000d_
 "="5,808"m2" = 5,808 [B]_x000d_
 "Celkem: "A+B = 13,438 [C]</t>
  </si>
  <si>
    <t>582612</t>
  </si>
  <si>
    <t>KRYTY Z BETON DLAŽDIC ŠEDÝCH TL 80MM DO LOŽE Z KAM</t>
  </si>
  <si>
    <t>ÚPRAVA Č.6 - Dlažba z betonové dlažby200x100x80mm šedé nehmatné do lože z kameniva fr. 4/8mm tl. 40mm
Plocha zjištěna grafickým programem AutoCAD
Viz D.1.1.2.1-Situace pozemní komunikace a D.1.1.2.4 - Charakteristické příčné řezy</t>
  </si>
  <si>
    <t>"Náhrada zničené dlažby (viz pol. č. 587205.02)"_x000d_
 "="362,001"m2"*0,10 = 36,200 [A]_x000d_
 "Nová plocha dlažby"_x000d_
 "="169,026"m2" = 169,026 [B]_x000d_
 "Celkem: "A+B = 205,226 [C]</t>
  </si>
  <si>
    <t>KRYTY Z BETON DLAŽDIC SE ZÁMKEM TL 80MM DO LOŽE Z KAM</t>
  </si>
  <si>
    <t>ÚPRAVA Č.6 - Dlažba z betonové dlažby tvaru "vlnka" tl.80mm do lože z kameniva fr. 4/8mm tl. 40mm
Viz D.1.1.2.1-Situace pozemní komunikace a D.1.1.2.4 - Charakteristické příčné řezy</t>
  </si>
  <si>
    <t>"Náhrada zničené dlažby (viz pol. č. 587205.02)"_x000d_
 "="27,389"m2"*0,10 = 2,739 [A]</t>
  </si>
  <si>
    <t>58261A</t>
  </si>
  <si>
    <t>KRYTY Z BETON DLAŽDIC BAREV RELIÉF TL 60MM DO LOŽE Z KAM</t>
  </si>
  <si>
    <t>ÚPRAVA Č.7 - Dlažba z betonové dlažby 200x100x60mm červené reliefní do lože z kameniva fr. 4/8mm tl. 30mm
Plocha zjištěna grafickým programem AutoCAD
Viz D.1.1.2.1-Situace pozemní komunikace a D.1.1.2.4 - Charakteristické příčné řezy</t>
  </si>
  <si>
    <t>"Náhrada zničené dlažby (viz pol. č. 587205.01)"_x000d_
 "="26,664"m2"*0,10 = 2,666 [A]_x000d_
 "Nová plocha dlažby"_x000d_
 "="12,202"m2" = 12,202 [B]_x000d_
 "Celkem: "A+B = 14,868 [C]</t>
  </si>
  <si>
    <t>58261B</t>
  </si>
  <si>
    <t>KRYTY Z BETON DLAŽDIC BAREV RELIÉF TL 80MM DO LOŽE Z KAM</t>
  </si>
  <si>
    <t>ÚPRAVA Č.6 - Dlažba z betonových dlažebních kostek 200x100x80mm červěných reliéfních do lože z kameniva fr. 4/8mm tl. 40mm
Plocha zjištěna grafickým programem AutoCAD
Viz D.1.1.2.1-Situace pozemní komunikace a D.1.1.2.4 - Charakteristické příčné řezy</t>
  </si>
  <si>
    <t>"Náhrada zničené dlažby (viz pol. č. 587205.02)"_x000d_
 "="25,804"m2"*0,10 = 2,580 [A]_x000d_
 "Nová plocha dlažby"_x000d_
 "="41,388"m2" = 41,388 [B]_x000d_
 "Celkem: "A+B = 43,968 [C]</t>
  </si>
  <si>
    <t>587205</t>
  </si>
  <si>
    <t>PŘEDLÁŽDĚNÍ KRYTU Z BETONOVÝCH DLAŽDIC</t>
  </si>
  <si>
    <t>PŘEDLÁŽDĚNÍ - Odstranění stávající cementobetonové dlažby tl. 60mm, očištění a její umístění na dočasnou skládku, včetně dodání a rozprostření nového lože a zpětného položení cementobetonové dlažby (použita část stávajících dlažeb, část v položce 113184.01)
Plocha zjištěna grafickým programem AutoCAD</t>
  </si>
  <si>
    <t>"Kvádr šedý 100x200x60"_x000d_
 "="76,297"m2"*0,9 = 68,667 [A]_x000d_
 "Kvádr červený reliéfní 100x200x60"_x000d_
 "="26,664"m2"*0,9 = 23,998 [B]_x000d_
 "Vlnka (šedá a červená) 112x225x60"_x000d_
 "="25,539"m2" = 25,539 [C]_x000d_
 "Celkem: "A+B+C = 118,204 [D]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</si>
  <si>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</si>
  <si>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PŘEDLÁŽDĚNÍ - Odstranění stávající cementobetonové dlažby tl. 80mm, očištění a její umístění na dočasnou skládku, včetně dodání a rozprostření nového lože a zpětného položení cementobetonové dlažby (použita část stávajících dlažeb, část v položce 113184.02)
Plocha zjištěna grafickým programem AutoCAD</t>
  </si>
  <si>
    <t>"Kvádr šedý 100x200x80"_x000d_
 "="362,001"m2"*0,9 = 325,801 [A]_x000d_
 "Kvádr červený reliefní 100x200x80"_x000d_
 "="25,804"m2"*0,9 = 23,224 [B]_x000d_
 "Vlnka (šedá a červená) 112x225x80"_x000d_
 "="27,389"m2"*0,9 = 24,650 [C]_x000d_
 "Celkem: "A+B+C = 373,675 [D]</t>
  </si>
  <si>
    <t>58920</t>
  </si>
  <si>
    <t>VÝPLŇ SPAR MODIFIKOVANÝM ASFALTEM</t>
  </si>
  <si>
    <t>Zalití pracovní spáry modifikovaným asfaltem, včetně prořezání drážky
Viz D.1.1.2.1-Situace pozemní komunikace</t>
  </si>
  <si>
    <t>"Na začátku a na konci úseku"_x000d_
 "="6,000"m"+6,525"m" = 12,525 [A]_x000d_
 "Sjezdy a křižovatky"_x000d_
 "="274,437"m" = 274,437 [B]_x000d_
 "Celkem: "A+B = 286,962 [C]</t>
  </si>
  <si>
    <t>Položka zahrnuje: 
- dodávku předepsaného materiálu
- vyčištění a výplň spar tímto materiálem
Položka nezahrnuje:
- x</t>
  </si>
  <si>
    <t>7</t>
  </si>
  <si>
    <t>Přidružená stavební výroba</t>
  </si>
  <si>
    <t>711117</t>
  </si>
  <si>
    <t>IZOLACE BĚŽNÝCH KONSTRUKCÍ PROTI ZEMNÍ VLHKOSTI Z PE FÓLIÍ</t>
  </si>
  <si>
    <t>DRENÁŽNÍ PŘÍKOP - Zřízení izolace proti pronikání spodní vody do tělesa drenážnío příkopu z nepropustné izolační polymerní folie min. tl. 1,5mm svařováním.
Viz D.1.1.2.1-Situace pozemní komunikace a D.1.1.2.4-Charakteristické příčné řezy</t>
  </si>
  <si>
    <t>"Vyústění drenážního příkopu km 3,76341-3,79279"_x000d_
 "="29,000"m"*1,450"m" = 42,050 [A]_x000d_
 "Drenážní příkop km 3,79279-3,89236"_x000d_
 "="100,000"m"*2,250"m" = 225,000 [B]_x000d_
 "Celkem: "A+B = 267,050 [C]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</si>
  <si>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</si>
  <si>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711519</t>
  </si>
  <si>
    <t>OCHRANA IZOLACE PODZEMNÍCH OBJEKTŮ TEXTILIÍ</t>
  </si>
  <si>
    <t>DRENÁŽNÍ PŘÍKOP - Ochranná geotextilie 400g/m2 na rubu i líci izolační folie
Viz D.1.1.2.1-Situace pozemní komunikace a D.1.1.2.4-Charakteristické příčné řezy</t>
  </si>
  <si>
    <t>"Vyústění drenážního příkopu km 3,76341-3,79279"_x000d_
 "="29,000"m"*1,450"m"*2 = 84,100 [A]_x000d_
 "Drenážní příkop km 3,79279-3,89236"_x000d_
 "="100,000"m"*2,250"m"*2 = 450,000 [B]_x000d_
 "Celkem: "A+B = 534,100 [C]</t>
  </si>
  <si>
    <t>Položka zahrnuje:
- dodání předepsaného ochranného materiálu
- zřízení ochrany izolace
Položka nezahrnuje:
- x</t>
  </si>
  <si>
    <t>76792</t>
  </si>
  <si>
    <t>OPLOCENÍ Z DRÁTĚNÉHO PLETIVA POTAŽENÉHO PLASTEM</t>
  </si>
  <si>
    <t>OPLOCENÍ - Oplocení z drátěného pletiva poplastovaného, dodávka a montáž včetně napínacích drátů a kotvícího materiálu
Viz D.1.1.2.1 - Situace pozemní komunikace a D.1.1.2.3 - Vzorové příčné řezy</t>
  </si>
  <si>
    <t>"="63,25"m"*1,50"m" = 94,875 [A]</t>
  </si>
  <si>
    <t>Položka zahrnuje:
- vlastní pletivo
- rámy, rošty, lišty, kování, podpěrné, závěsné, upevňovací prvky, spojovací a těsnící materiál, pomocný materiál
- kompletní povrchovou úpravu
- ostnatý drát
Položka nezahrnuje:
- sloupky, které se vykazují v samostatných položkách 338**
- podezdívka (272**)
Způsob měření:
- uvažovaná plocha se pak vypočítává po horní hranu drátu</t>
  </si>
  <si>
    <t>8</t>
  </si>
  <si>
    <t>Potrubí</t>
  </si>
  <si>
    <t>86334</t>
  </si>
  <si>
    <t>POTRUBÍ Z TRUB OCELOVÝCH DN DO 200MM</t>
  </si>
  <si>
    <t>KANALIZAČNÍ PŘÍPOJKY - Ocelová chránička DN 200, tl. stěny 6,3mm na přípojkách uličních vpustí UV-01-L, UV-02-L a UV-03-L vyústěných do protilehlého příkopu</t>
  </si>
  <si>
    <t>"UV-01-L-3,84066 ="7,25"m" = 7,250 [A]_x000d_
 "UV-02-L-3,87801 ="7,00"m" = 7,000 [B]_x000d_
 "UV-03-L-3,88818 ="7,00"m" = 7,000 [C]_x000d_
 "Celkem: "A+B+C = 21,250 [D]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</si>
  <si>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</si>
  <si>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87427</t>
  </si>
  <si>
    <t>POTRUBÍ Z TRUB PLASTOVÝCH ODPADNÍCH DN DO 100MM</t>
  </si>
  <si>
    <t>PODÉLNÁ DRENÁŽ - Vyústění drenáže z trub plastových plných DN=100mm vhodné do dynamicky zatížených konstrukcí (SN16)
Viz D.1.1.2.1-Situace pozemní komunikace</t>
  </si>
  <si>
    <t>"km 3,65950 ="9,400"m" = 9,400 [A]_x000d_
 "km 3,65950 - 3,66581 ="6,330"m" = 6,330 [B]_x000d_
 "km 3,87200 ="7,050"m" = 7,050 [C]_x000d_
 "km 3,96570 ="0,500"m" = 0,500 [D]_x000d_
 "km 4,14491 ="0,750"m" = 0,750 [E]_x000d_
 "km 4,19222 ="2,100"m" = 2,100 [F]_x000d_
 "km 4,56684 ="1,850"m" = 1,850 [G]_x000d_
 "km 4,56761 ="1,600"m" = 1,600 [H]_x000d_
 "Celkem: "A+B+C+D+E+F+G+H = 29,580 [I]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</si>
  <si>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</si>
  <si>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87433</t>
  </si>
  <si>
    <t>POTRUBÍ Z TRUB PLASTOVÝCH ODPADNÍCH DN DO 150MM</t>
  </si>
  <si>
    <t>KANALIZAČNÍ PŘÍPOJKY (uliční vpusti) - Kanalizační přípojky, PP trubka DN=150mm vhodná do dynamicky zatížených konstrukcí (SN16) včetně odbočných tvarovek s hrdly a těsnění
Viz D.1.1.2.1-Situace pozemní komunikace</t>
  </si>
  <si>
    <t>"UV-01-L-3,84066 ="7,25"m" = 7,250 [A]_x000d_
 "UV-02-L-3,87801 ="7,00"m" = 7,000 [B]_x000d_
 "UV-03-L-3,88818 ="7,00"m" = 7,000 [C]_x000d_
 "UV-04-L-3,91371 ="1,00"m" = 1,000 [D]_x000d_
 "UV-05-L-3,96520 ="1,00"m" = 1,000 [E]_x000d_
 "UV-06-L-4,01250 ="1,00"m" = 1,000 [F]_x000d_
 "UV-07-L-4,10249 ="1,00"m" = 1,000 [G]_x000d_
 "UV-08-P-4,14391 ="2,50"m" = 2,500 [H]_x000d_
 "UV-09-L-4,19140 ="10,00"m" = 10,000 [I]_x000d_
 "UV-10-P-4,22672 ="4,50"m" = 4,500 [J]_x000d_
 "UV-11-L-4,26871 ="13,25"m" = 13,250 [K]_x000d_
 "UV-12-P-4,28095 ="4,25"m" = 4,250 [L]_x000d_
 "UV-13-P-4,29334 ="2,50"m" = 2,500 [M]_x000d_
 "UV-14-L-4,33240 ="11,25"m" = 11,250 [N]_x000d_
 "UV-15-P-4,33256 ="11,00"m" = 11,000 [O]_x000d_
 "UV-16-L-4,36414 ="6,25"m" = 6,250 [P]_x000d_
 "UV-17-L-4,43282 ="2,25"m" = 2,250 [Q]_x000d_
 "UV-18-P-4,43286 ="4,75"m" = 4,750 [R]_x000d_
 "UV-19-P-4,49189 ="4,75"m" = 4,750 [S]_x000d_
 "UV-20-L-4,51338 ="1,50"m" = 1,500 [T]_x000d_
 "UV-21-L-4,56860 ="2,25"m" = 2,250 [U]_x000d_
 "UV-22-P-4,56860 ="4,75"m" = 4,750 [V]_x000d_
 "Celkem: "A+B+C+D+E+F+G+H+I+J+K+L+M+N+O+P+Q+R+S+T+U+V = 111,000 [W]</t>
  </si>
  <si>
    <t>DRENÁŽNÍ PŘÍKOP (vyústění) - Plastové trouby DN=150mm vhodné do dynamicky zatížených konstrukcí (SN8)
Viz D.1.1.2.1-Situace pozemní komunikace</t>
  </si>
  <si>
    <t>"km 3,71911-3,76341"_x000d_
 "="44,010"m" = 44,010 [A]</t>
  </si>
  <si>
    <t>875332</t>
  </si>
  <si>
    <t>POTRUBÍ DREN Z TRUB PLAST DN DO 150MM DĚROVANÝCH</t>
  </si>
  <si>
    <t>DRENÁŽNÍ PŘÍKOP - Drenážní potrubí plastové perforované v horní polovině DN=150mm vhodné do dynamicky zatížených konstrukcí (SN8)
Viz D.1.1.2.1-Situace pozemní komunikace</t>
  </si>
  <si>
    <t>"Vyústění drenážního příkopu km 3,76341-3,79279"_x000d_
 "="29,000"m" = 29,000 [A]_x000d_
 "Drenážní příkop km 3,79279-3,89236"_x000d_
 "="100,000"m" = 100,000 [B]_x000d_
 "Celkem: "A+B = 129,000 [C]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</si>
  <si>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</si>
  <si>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894845</t>
  </si>
  <si>
    <t>ŠACHTY KANALIZAČNÍ PLASTOVÉ D 300MM</t>
  </si>
  <si>
    <t>DRENÁŽNÍ PŘÍKOP - Kontrolní šachta podélné drenáže z PP DN=315mm včetně zemních prací, souvisejícího vybavení (šachtové dno z PP pro drenážní trouby DN=150mm, šachtová korugovaná trouba DN=315mm, teleskopická trouba v horní části a plastový pachotěsný poklop), přípojek, odboček a vyústění
Viz D.1.1.2.1-Situace pozemní komunikace</t>
  </si>
  <si>
    <t>"="3"ks" = 3,000 [A]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</si>
  <si>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</si>
  <si>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89712</t>
  </si>
  <si>
    <t>VPUSŤ KANALIZAČNÍ ULIČNÍ KOMPLETNÍ Z BETONOVÝCH DÍLCŮ</t>
  </si>
  <si>
    <t>ULIČNÍ VPUSTI - Uliční vpusti se sifonem DN150 včetně kalového koše a podkladního betonu C12/15-X0, tl. 100mm a podkladu ze štěrkodrti ŠDa 0/32, tl. 100mm, včetně výškové úpravy tělesa UV po provedení recyklace
Viz D.1.1.2.1-Situace pozemní komunikace</t>
  </si>
  <si>
    <t>"="22"ks" = 22,000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</si>
  <si>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</si>
  <si>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89921</t>
  </si>
  <si>
    <t>VÝŠKOVÁ ÚPRAVA POKLOPŮ</t>
  </si>
  <si>
    <t>OSTATNÍ - Výšková úprava poklopů stávajících kanalizačních šachet
V místě recyklace 
 - 1. fáze - rozebrání kanalizačních šachet + zakrytí + doplnění recyklace za studena
 - 2. fáze - dostrojení šachty, zapravení
Mimo recyklaci
 - Odstranění poklopu, dostrojení vyrovnávacích prstenců, zpětné osazení poklopu 
Viz D.1.1.2.1-Situace pozemní komunikace</t>
  </si>
  <si>
    <t>"="8"ks" = 8,000 [A]</t>
  </si>
  <si>
    <t>Položka zahrnuje:
- všechny nutné práce a materiály pro zvýšení nebo snížení zařízení (včetně nutné úpravy stávajícího povrchu vozovky nebo chodníku)
Položka nezahrnuje:
- x</t>
  </si>
  <si>
    <t>89922</t>
  </si>
  <si>
    <t>VÝŠKOVÁ ÚPRAVA MŘÍŽÍ</t>
  </si>
  <si>
    <t>OSTATNÍ - Výšková úprava mříže stávající uliční vpusti
Viz D.1.1.2.1-Situace pozemní komunikace</t>
  </si>
  <si>
    <t>"v ulici Růžová "_x000d_
 "="1"ks" = 1,000 [A]</t>
  </si>
  <si>
    <t>89923</t>
  </si>
  <si>
    <t>VÝŠKOVÁ ÚPRAVA KRYCÍCH HRNCŮ</t>
  </si>
  <si>
    <t>OSTATNÍ - Výšková úprava krycích hrnců stávajících armatur vodovodu a plynovodu
V místě recyklace 
 - 1. fáze - rozebrání hrnců + zakrytí + doplnění recyklace za studena
 - 2. fáze - znovuosazení hrnců, zapravení
Mimo recyklaci
 - Výšková úprava hrnců
Viz D.1.1.2.1-Situace pozemní komunikace</t>
  </si>
  <si>
    <t>"="9"ks" = 9,000 [A]</t>
  </si>
  <si>
    <t>89943</t>
  </si>
  <si>
    <t>VÝŘEZ, VÝSEK, ÚTES NA POTRUBÍ DN DO 150MM</t>
  </si>
  <si>
    <t>KANALIZAČNÍ PŘÍPOJKY (uliční vpusti) - Provrtání kanalizace pro napojení nových kanalizačních přípojek DN=150mm včetně tvarovek a těsnění
Viz D.1.1.1-Technická zpráva a D.1.1.2.1-Situace pozemní komunikace</t>
  </si>
  <si>
    <t>"UV-08-P, UV-09-L, UV-10-P, UV-11-L, UV-12-P, UV-13-P"_x000d_
 "="6"ks" = 6,000 [A]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</si>
  <si>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</si>
  <si>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89952</t>
  </si>
  <si>
    <t>OBETONOVÁNÍ POTRUBÍ Z PROSTÉHO BETONU</t>
  </si>
  <si>
    <t>KANALIZAČNÍ PŘÍPOJKY (uliční vpusti) - Obetonování přípojky v místě napojení na stávající kanalizaci
Viz D.1.1.2.1-Situace pozemní komunikace</t>
  </si>
  <si>
    <t>"UV-08-P, UV-09-L, UV-10-P, UV-11-L, UV-12-P, UV-13-P"_x000d_
 "="6"ks"*0,300"m3" = 1,800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</si>
  <si>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</si>
  <si>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899901</t>
  </si>
  <si>
    <t>PŘEPOJENÍ PŘÍPOJEK</t>
  </si>
  <si>
    <t>KANALIZAČNÍ PŘÍPOJKY (uliční vpusti) - Připojení vpustí na stávající přípojky
Viz D.1.1.1-Technická zpráva a D.1.1.2.1-Situace pozemní komunikace</t>
  </si>
  <si>
    <t>"UV-04-L, UV-05-L, UV-06-L, UV-07-L"_x000d_
 "="4"ks" = 4,000 [A]</t>
  </si>
  <si>
    <t>Položka zahrnuje:
- řez na potrubí
- dodání a osazení příslušných tvarovek a armatur
Položka nezahrnuje:
- x</t>
  </si>
  <si>
    <t>9</t>
  </si>
  <si>
    <t>Ostatní konstrukce a práce</t>
  </si>
  <si>
    <t>91225</t>
  </si>
  <si>
    <t>SMĚROVÉ SLOUPKY KOVOVÉ VČET ODRAZ PÁSKU</t>
  </si>
  <si>
    <t>SMĚROVÉ SLOUPKY - Dodání a osazení kulatých červených sloupků
Viz D.1.1.2.7 - Dopravní značení, dopravní zařízení</t>
  </si>
  <si>
    <t>"=Z11g - "4"kusy" = 4,000 [A]</t>
  </si>
  <si>
    <t>Položka zahrnuje:
- dodání a osazení sloupku včetně nutných zemních prací
- vnitrostaveništní a mimostaveništní doprava
- odrazky plastové nebo z retroreflexní fólie
Položka nezahrnuje:
- x</t>
  </si>
  <si>
    <t>91228</t>
  </si>
  <si>
    <t>SMĚROVÉ SLOUPKY Z PLAST HMOT VČETNĚ ODRAZNÉHO PÁSKU</t>
  </si>
  <si>
    <t>SMĚROVÉ SLOUPKY - Dodání a osazení flexibilních směrových sloupků s trnem
Viz D.1.1.2.7 - Dopravní značení, dopravní zařízení</t>
  </si>
  <si>
    <t>"=Z11a/b - "15"kusů" = 15,000 [A]</t>
  </si>
  <si>
    <t>912283</t>
  </si>
  <si>
    <t>SMĚROVÉ SLOUPKY - DEMONTÁŽ A ODVOZ</t>
  </si>
  <si>
    <t>BOURACÍ PRÁCE - Odstranění stávajících bílých směrových sloupků a červených směrových sloupků kovových, odvoz a likvidace v režii zhotovitele
Viz D.1.1.2.7 - Dopravní značení, dopravní zařízení</t>
  </si>
  <si>
    <t>"16x Z11a/b - Směrový sloupek"_x000d_
 "1x Z11g - Směrový sloupek (červený kulatý)"_x000d_
 16+1 = 17,000 [A]</t>
  </si>
  <si>
    <t>Položka zahrnuje:
- demontáž stávajícího sloupku
- jeho odvoz do skladu nebo na skládku
Položka nezahrnuje:
- x</t>
  </si>
  <si>
    <t>91238</t>
  </si>
  <si>
    <t>SMĚROVÉ SLOUPKY Z PLAST HMOT - NÁSTAVCE NA SVODIDLA VČETNĚ ODRAZNÉHO PÁSKU</t>
  </si>
  <si>
    <t>SMĚROVÉ SLOUPKY - Dodání směrového sloupku s nástavcem na svodidla včetně ukotvení ke svodnici
Viz D.1.1.2.7 - Dopravní značení, dopravní zařízení</t>
  </si>
  <si>
    <t>"=Z11a/b - "1"kus" = 1,000 [A]</t>
  </si>
  <si>
    <t>914121</t>
  </si>
  <si>
    <t>DOPRAVNÍ ZNAČKY ZÁKLADNÍ VELIKOSTI OCELOVÉ TŘ RA1- DODÁVKA A MONTÁŽ</t>
  </si>
  <si>
    <t>DOPRAVNÍ ZNAČENÍ - Svislé dopravní značení pozinkované, základní velikosti, optické účinosti RA1 - Dodávka a montáž (veškeré prvky svislého dopravního značení budou opatřeny pozinkováním)
Viz D.1.1.2.7 - Dopravní značení, dopravní zařízení</t>
  </si>
  <si>
    <t>2"xA11 - Přechod pro chodce" = 2,000 [A]_x000d_
 1"x A12a - Chodci" = 1,000 [B]_x000d_
 1"x B21a - Zákaz předjíždění" = 1,000 [C]_x000d_
 2"x B28 - Zákaz zastavení" = 2,000 [D]_x000d_
 1"x B29 - Zákaz stání" = 1,000 [E]_x000d_
 2"x C4a - Přikázaný směr jízdy objíždění vpravo" = 2,000 [F]_x000d_
 1"x E2b - Tvar křižovatky" = 1,000 [G]_x000d_
 1"x E8c - Konec úseku" = 1,000 [H]_x000d_
 1"x IJ7 - Čerpací stanice" = 1,000 [I]_x000d_
 4"x IP6 - Přechod pro chodce" = 4,000 [J]_x000d_
 1"x IS3a - Směrová tabule s cílem (přímo)" = 1,000 [K]_x000d_
 1"x IS3b - Směrová tabule s cílem (vlevo)" = 1,000 [L]_x000d_
 1"x IZ4a - Obec" = 1,000 [M]_x000d_
 1"x IZ4b - Konec obce" = 1,000 [N]_x000d_
 5"x P2 - Hlavní pozemní komunikace" = 5,000 [O]_x000d_
 2"x Z4e - Směrovací deska se šipkou doprava" = 2,000 [P]_x000d_
 "Celkem: "A+B+C+D+E+F+G+H+I+J+K+L+M+N+O+P = 27,000 [Q]</t>
  </si>
  <si>
    <t>Položka zahrnuje:
- dodávku a montáž značek v požadovaném provedení
Položka nezahrnuje:
- x</t>
  </si>
  <si>
    <t>914123</t>
  </si>
  <si>
    <t>DOPRAVNÍ ZNAČKY ZÁKLADNÍ VELIKOSTI OCELOVÉ TŘ RA1 - DEMONTÁŽ</t>
  </si>
  <si>
    <t>BOURACÍ PRÁCE - Odstranění stávajícího svislého dopravního značení, odvoz a likvidace v režii zhotovitele
Viz D.1.1.2.7 - Dopravní značení, dopravní zařízení</t>
  </si>
  <si>
    <t>"2xA11 - Přechod pro chodce"_x000d_
 "1xA12a - Chodci"_x000d_
 "2xB28 - Zákaz zastavení"_x000d_
 "1xE2b - Tvar křižovatky"_x000d_
 "2xE3a - Vzdálenost"_x000d_
 "1xE8b - Průběh úseku"_x000d_
 "1xE8c - Konec úseku"_x000d_
 "1xIJ7 - Čerpací stanice"_x000d_
 "4xIP6 - Přechod pro chodce"_x000d_
 "1x IS3a - Směrová tabule s cílem (přímo)"_x000d_
 "1x IS3b - Směrová tabule s cílem (vlevo)"_x000d_
 "1x IZ4a - Obec"_x000d_
 "1x IZ4b - Konec obce"_x000d_
 "3x P2 - Hlavní pozemní komunikace"_x000d_
 2+1+2+1+2+1+1+1+4+1+1+1+1+3 = 22,000 [A]</t>
  </si>
  <si>
    <t>Položka zahrnuje:
- odstranění, demontáž a odklizení materiálu s odvozem na předepsané místo
Položka nezahrnuje:
- x</t>
  </si>
  <si>
    <t>914421</t>
  </si>
  <si>
    <t>DOPRAVNÍ ZNAČKY 100X150CM OCELOVÉ TŘ RA1 - DODÁVKA A MONTÁŽ</t>
  </si>
  <si>
    <t>1"xIS10c - Návěst změny směru jízdy před překážkou" = 1,000 [A]</t>
  </si>
  <si>
    <t>914921</t>
  </si>
  <si>
    <t>SLOUPKY A STOJKY DOPRAVNÍCH ZNAČEK Z OCEL TRUBEK DO PATKY - DODÁVKA A MONTÁŽ</t>
  </si>
  <si>
    <t>DOPRAVNÍ ZNAČENÍ - Svislé dopravní značení - Dodávka a montáž sloupků a stojek včetně základu a veškerých souvisejících konstrukcí a prací (veškeré kovové prvky svislého dopravního značení budou opatřeny pozinkováním)
Viz D.1.1.2.7 - Dopravní značení, dopravní zařízení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</si>
  <si>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</si>
  <si>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</si>
  <si>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</si>
  <si>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>BOURACÍ PRÁCE - Odstranění stávajících sloupků svislého dopravního značení včetně patek a betonových základů. Odvoz a likvidace kovového odpadu v režii zhotovitele, betonové patky odvoz na skládku (odvozná vzdálenost v režii zhotovitele)
Viz D.1.1.2.7 - Dopravní značení, dopravní zařízení</t>
  </si>
  <si>
    <t>14"ks" = 14,000 [A]</t>
  </si>
  <si>
    <t>915221</t>
  </si>
  <si>
    <t>VODOR DOPRAV ZNAČ PLASTEM STRUKTURÁLNÍ NEHLUČNÉ - DOD A POKLÁDKA</t>
  </si>
  <si>
    <t>DOPRAVNÍ ZNAČENÍ - Vodorovné dopravní značení - značení strukturovaným plastem
Viz D.1.1.2.7 - Dopravní značení, dopravní zařízení</t>
  </si>
  <si>
    <t>"V1a - Podélná čára souvislá - 0,125"_x000d_
 "= "(391,00"m"+73,50"m"+34,00"m"+50,00"m"+9,50"m"+10,00"m"+30,75"m")*0,125"m" = 74,844 [A]_x000d_
 "V2a - Podélná čára přerušovaná - 3,00/6,00/0,125"_x000d_
 "= "56,00"m"*(1/3*0,125"m") = 2,333 [B]_x000d_
 "V2b - Podélná čára přerušovaná - 3,00/1,50/0,125"_x000d_
 "= "(16,50"m"+87,75"m"+18,00"m"+14,50"m"+50,00"m"+71,75"m")*(1/2*0,125"m") = 16,156 [C]_x000d_
 "V4 - Vodící čára 0,25"_x000d_
 "= "(17,35"m"+24,75"m"+21,80"m"+23,25"m"+15,00"m")*0,250"m" = 25,538 [D]_x000d_
 "V4 - Vodící čára 0,50/0,50/0,25"_x000d_
 "= "(10,75"m"+8,25"m"+14,00"m"+9,25"m")*(1/2*0,25) = 5,281 [E]_x000d_
 "V7a - Přechod pro chodce - š 3,00m / d. 6,50m + š. 3,00m / d. 7,00m"_x000d_
 "= "9,00"m2 "+ 10,50"m2" = 19,500 [F]_x000d_
 "V13 - Šikmé rovnoběžné čáry - 0,125 - 0,50/1,00"_x000d_
 "= "78,50"m"*0,125"m "+ 13,145"m2" = 22,958 [G]_x000d_
 "V15 - Nápis na vozovce - Symbol dopravní značky A12a - chodci 2x"_x000d_
 "= "2*5,625"m2" = 11,250 [H]_x000d_
 "Vodící pás"_x000d_
 "= "16,25"m"*6*0,03"m" = 2,925 [I]_x000d_
 "Celkem: "A+B+C+D+E+F+G+H+I = 180,785 [J]</t>
  </si>
  <si>
    <t>Položka zahrnuje:
- dodání a pokládku nátěrového materiálu
- předznačení a reflexní úpravu
Položka nezahrnuje:
- x
Způsob měření:
- měří se pouze natíraná plocha</t>
  </si>
  <si>
    <t>917211</t>
  </si>
  <si>
    <t>ZÁHONOVÉ OBRUBY Z BETONOVÝCH OBRUBNÍKŮ ŠÍŘ 50MM</t>
  </si>
  <si>
    <t>OBRUBNÍKY - Betonové chodníkové obrubníky 50x200x1000mm včetně betonového lože z betonu C20/25-XF3
Viz D.1.1.2.1-Situace pozemní komunikace</t>
  </si>
  <si>
    <t>"="59,029"m" = 59,029 [A]</t>
  </si>
  <si>
    <t>Položka zahrnuje:
- dodání a pokládku betonových obrubníků o rozměrech předepsaných zadávací dokumentací
- betonové lože i boční betonovou opěrku
Položka nezahrnuje:
- x</t>
  </si>
  <si>
    <t>917223</t>
  </si>
  <si>
    <t>SILNIČNÍ A CHODNÍKOVÉ OBRUBY Z BETONOVÝCH OBRUBNÍKŮ ŠÍŘ 100MM</t>
  </si>
  <si>
    <t>OBRUBNÍKY - Betonové chodníkové obrubníky 100x250x1000mm včetně betonového lože z betonu C20/25-XF3
Viz D.1.1.2.1-Situace pozemní komunikace</t>
  </si>
  <si>
    <t>"="225,846"m" = 225,846 [A]</t>
  </si>
  <si>
    <t>917224</t>
  </si>
  <si>
    <t>SILNIČNÍ A CHODNÍKOVÉ OBRUBY Z BETONOVÝCH OBRUBNÍKŮ ŠÍŘ 150MM</t>
  </si>
  <si>
    <t>OBRUBNÍKY - Betonové silniční obrubníky včetně betonového lože z betonu C20/25-XF3
Viz D.1.1.2.1-Situace pozemní komunikace</t>
  </si>
  <si>
    <t>"Betonové silniční obrubníky 150x250x1000mm "_x000d_
 "="1033,145"m" = 1033,145 [A]_x000d_
 "Přechodové silniční obrubníky 150x150/250x1000mm"_x000d_
 "="75,000"m" = 75,000 [B]_x000d_
 "Celkem: "A+B = 1108,145 [C]</t>
  </si>
  <si>
    <t>OBRUBNÍKY - Betonové silniční obrubníky nájezdové 150x150x1000mm včetně betonového lože z betonu C20/25-XF3
Viz D.1.1.2.1-Situace pozemní komunikace</t>
  </si>
  <si>
    <t>"="229,679"m" = 229,679 [A]</t>
  </si>
  <si>
    <t>91772</t>
  </si>
  <si>
    <t>OBRUBA Z DLAŽEBNÍCH KOSTEK DROBNÝCH</t>
  </si>
  <si>
    <t>PŘÍDLAŽBA - Přídlažba z žulových kostek drobných 100x100x100mm, včetně betonového lože z betonu C 20/25-XF3 a vyspárování maltou M25-XF4, kamenné dlažební kostky včetně jejich naložení zajistí objednatel
Délka změřena grafickým programem AutoCAD
Viz D.1.1.2.1-Situace pozemní komunikace</t>
  </si>
  <si>
    <t>"Levá strana"_x000d_
 "="867,550"m"*2 = 1735,100 [A]_x000d_
 "Pravá strana"_x000d_
 "="446,820"m"*2 = 893,640 [B]_x000d_
 "Vjezdová brána"_x000d_
 "="22,550"m"*2 = 45,100 [C]_x000d_
 "Celkem: "A+B+C = 2673,840 [D]</t>
  </si>
  <si>
    <t>Položka zahrnuje:
- dodání a pokládku jedné řady dlažebních kostek o rozměrech předepsaných zadávací dokumentací
- betonové lože i boční betonovou opěrku
Položka nezahrnuje:
- x</t>
  </si>
  <si>
    <t>919111</t>
  </si>
  <si>
    <t>ŘEZÁNÍ ASFALTOVÉHO KRYTU VOZOVEK TL DO 50MM</t>
  </si>
  <si>
    <t>BOURACÍ PRÁCE - Řezání asfaltového krytu na okrajích ploch pro odfrézování asfaltových vrstev
Délka změřena grafickým programem AutoCAD
Viz D.1.1.2.1 - Situace pozemní komunikace</t>
  </si>
  <si>
    <t>123,396 = 123,396 [A]</t>
  </si>
  <si>
    <t>Položka zahrnuje:
- řezání vozovkové vrstvy v předepsané tloušťce
- spotřeba vody
Položka nezahrnuje:
- x</t>
  </si>
  <si>
    <t>966155</t>
  </si>
  <si>
    <t>BOURÁNÍ KONSTRUKCÍ Z PROST BETONU S ODVOZEM DO 8KM</t>
  </si>
  <si>
    <t>BOURACÍ PRÁCE - Odstranění betonového lože kamenné dlažby včetně odvozu a uložení na skládku (odvozná vzdálenost v režii zhotovitele)
Viz D.1.1.2.1-Situace pozemní komunikace a D.1.1.2.4-Charakteristické příčné řezy</t>
  </si>
  <si>
    <t>"viz pol. č. 11317 ="8,808"m2"*0,100"m" = 0,881 [A]_x000d_
 "viz pol. č. 11355:" 238,00"m"*0,150"m"*0,100"m" = 3,570 [B]_x000d_
Celkové množství = 4,451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</si>
  <si>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</si>
  <si>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966842</t>
  </si>
  <si>
    <t>ODSTRANĚNÍ OPLOCENÍ Z DRÁT PLETIVA</t>
  </si>
  <si>
    <t>BOURACÍ PRÁCE - Odstranění oplocení z drátěného pletiva s betonovými sloupky, likvidace kovového odpadu v režii zhotovitele, sloupky odvoz na skládku
Viz D.1.1.2.1 - Situace pozemní komunikace</t>
  </si>
  <si>
    <t>62,800"m" = 62,800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</si>
  <si>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</si>
  <si>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96687</t>
  </si>
  <si>
    <t>VYBOURÁNÍ ULIČNÍCH VPUSTÍ KOMPLETNÍCH</t>
  </si>
  <si>
    <t>BOURACÍ PRÁCE - Odstranění kompletní konstrukce uliční vpusti včetně souvisejících konstrukcí a zemních prací. Včetně odvozu na skládku (odvozná vzdálenost v režii zhotovitele)
Viz D.1.1.2.1-Situace pozemní komunikace</t>
  </si>
  <si>
    <t>"3,84385 L; 3,87801 L; 3,89136 L; 3,91371 L; 3,96520 L; 4,01250 L; 4,10249 L; 4,34226 L; 4,49406 P; 4,56860 P"_x000d_
 10"ks" = 10,000 [A]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</si>
  <si>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</si>
  <si>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 401</t>
  </si>
  <si>
    <t>Přeložka VO</t>
  </si>
  <si>
    <t>zemina a kamení</t>
  </si>
  <si>
    <t>"Položka č. 131738"_x000d_
 6,45"m3"*2,00"t/m3" = 12,900 [A]_x000d_
 "Položka č. 132738"_x000d_
 10,50"m3"*2,00"t/m3" = 21,000 [B]_x000d_
 "Celkem: "A+B = 33,900 [C]</t>
  </si>
  <si>
    <t>BETON Z DEMOLIC OBJEKTŮ</t>
  </si>
  <si>
    <t>"Položka č. 966155"_x000d_
 6,00"m3"*2,5"t/m3" = 15,000 [A]</t>
  </si>
  <si>
    <t>včetně odvozu na skládku (odvozná vzdálenost v režii zhotovitele)</t>
  </si>
  <si>
    <t>"Výkop jámy pro základ nového sloupu VO"_x000d_
 3*1,0"m"*1,0"m"*2,15"m" = 6,450 [A]_x000d_
 "Viz. přílohy D.1.4.2.01-Situace a D.1.4.2.5-Řez základem osv. stožáru"</t>
  </si>
  <si>
    <t>13273</t>
  </si>
  <si>
    <t>HLOUBENÍ RÝH ŠÍŘ DO 2M PAŽ I NEPAŽ TŘ. I</t>
  </si>
  <si>
    <t>"Výkop pro uložení nového kabelu (výkopek bude použit ke zpětnému zásypu viz položky č. 17481 a 17511)"_x000d_
 65"m"*0,35"m"*0,8"m" = 18,200 [A]_x000d_
 "Viz. přílohy D.1.4.2.01-Situace a D.1.4.2.6-Řez uložení kabelu VO"_x000d_
 "Délky zjištěny grafickým programem AutoCAD"</t>
  </si>
  <si>
    <t>"Výkop pro odstranění stávajícího kabelu"_x000d_
 60"m"*0,35"m"*0,50"m" = 10,500 [A]_x000d_
 "Viz. přílohy D.1.4.2.01-Situace a D.1.4.2.6-Řez uložení kabelu VO"_x000d_
 "Délky zjištěny grafickým programem AutoCAD"</t>
  </si>
  <si>
    <t>17411</t>
  </si>
  <si>
    <t>ZÁSYP JAM A RÝH ZEMINOU SE ZHUTNĚNÍM</t>
  </si>
  <si>
    <t>Zásyp trasy nového kabelu NN výkopkem (viz položka č. 13273)</t>
  </si>
  <si>
    <t>"Zásyp rýhy nového kabelu"_x000d_
 65"m"*0,35"m"*0,66"m" = 15,015 [A]_x000d_
 "Viz. přílohy D.1.4.2.01-Situace a D.1.4.2.6-Řez uložení kabelu VO"_x000d_
 "Délky zjištěny grafickým programem AutoCAD"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</si>
  <si>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</si>
  <si>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štěrkodrtí ŠDa 0/32</t>
  </si>
  <si>
    <t>"Zásyp rýhy starého kabelu"_x000d_
 60"m"*0,35"m"*0,15"m" = 3,150 [A]_x000d_
 "Zásyp jámy po přeložené lampě"_x000d_
 2"m3" = 2,000 [B]_x000d_
 "Celkem: "A+B = 5,150 [C]_x000d_
 "Viz. přílohy D.1.4.2.01-Situace, D.1.4.2.5-Řez základem osv. stožáru a D.1.4.2.6-Řez uložení kabelu VO"_x000d_
 "Délky zjištěny grafickým programem AutoCAD"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</si>
  <si>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</si>
  <si>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17511</t>
  </si>
  <si>
    <t>OBSYP POTRUBÍ A OBJEKTŮ SE ZHUTNĚNÍM</t>
  </si>
  <si>
    <t>Obsyp nového kabelu NN v chráničce přesátým výkopkem (viz položka č. 13273)</t>
  </si>
  <si>
    <t>65,00"m"*0,35"m"*0,15"m" = 3,413 [A]_x000d_
 "Viz. přílohy D.1.4.2.01-Situace a D.1.4.2.6-Řez uložení kabelu VO"_x000d_
 "Délky zjištěny grafickým programem AutoCAD"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</si>
  <si>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</si>
  <si>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272314</t>
  </si>
  <si>
    <t>ZÁKLADY Z PROSTÉHO BETONU DO C25/30</t>
  </si>
  <si>
    <t>3"ks"*1,00"m"*1,00"m"*2,15"m" = 6,450 [A]_x000d_
 "Viz. přílohy D.1.4.2.01-Situace a D.1.4.2.5-Řez základem osv. stožáru"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</si>
  <si>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</si>
  <si>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702211</t>
  </si>
  <si>
    <t>KABELOVÁ CHRÁNIČKA ZEMNÍ DN DO 100 MM</t>
  </si>
  <si>
    <t>Kabelová chránička nového kabelu NN DN 63mm
Viz. přílohy D.1.4.2.01-Situace a D.1.4.2.6-Řez uložení kabelu VO
Délka zjištěna grafickým programem AutoCAD</t>
  </si>
  <si>
    <t>85.000000 = 85,000 [A]</t>
  </si>
  <si>
    <t>1. Položka obsahuje:
 – přípravu podkladu pro osazení
2. Položka neobsahuje:
 X
3. Způsob měření:
Měří se metr délkový.</t>
  </si>
  <si>
    <t>702312</t>
  </si>
  <si>
    <t>ZAKRYTÍ KABELŮ VÝSTRAŽNOU FÓLIÍ ŠÍŘKY PŘES 20 DO 40 CM</t>
  </si>
  <si>
    <t xml:space="preserve">Výstražná folie  červená šířky 220mm
Viz. přílohy D.1.4.2.01-Situace a D.1.4.2.6-Řez uložení kabelu VO
Délka zjištěna grafickým programem AutoCAD</t>
  </si>
  <si>
    <t>65.000000 = 65,000 [A]</t>
  </si>
  <si>
    <t>709210</t>
  </si>
  <si>
    <t>KŘIŽOVATKA KABELOVÝCH VEDENÍ SE STÁVAJÍCÍ INŽENÝRSKOU SÍTÍ (KABELEM, POTRUBÍM APOD.)</t>
  </si>
  <si>
    <t>1.000000 = 1,000 [A]</t>
  </si>
  <si>
    <t>1. Položka obsahuje:
 – úprava dna výkopu
 – položení betonového žlabu / chráničky včetně zakrytí
 – pomocné mechanismy
2. Položka neobsahuje:
 X
3. Způsob měření:
Udává se počet kusů kompletní konstrukce nebo práce.</t>
  </si>
  <si>
    <t>709612</t>
  </si>
  <si>
    <t>DEMONTÁŽ CHRÁNIČKY/TRUBKY</t>
  </si>
  <si>
    <t>Viz. příloha D.1.4.2.01-Situace 
Délka zjištěna grafickým programem AutoCAD</t>
  </si>
  <si>
    <t>60.000000 = 60,000 [A]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</si>
  <si>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 likvidaci odpadů (nacení se dle SSD 0)
3. Způsob měření:
Měří se metr délkový.</t>
  </si>
  <si>
    <t>741811</t>
  </si>
  <si>
    <t>UZEMŇOVACÍ VODIČ NA POVRCHU FEZN DO 120 MM2</t>
  </si>
  <si>
    <t>Zemnič FeZn 30x4mm
Viz. příloha D.1.4.2.5-Řez základem osv. stožáru
Délka zjištěna grafickým programem AutoCAD</t>
  </si>
  <si>
    <t>"Viz. projektová dokumentace"</t>
  </si>
  <si>
    <t>1. Položka obsahuje:
 – uchycení vodiče na povrch vč. podpěr, konzol, svorek a pod.
 – měření, dělení, spojování
 – nátěr
2. Položka neobsahuje:
 X
3. Způsob měření:
Měří se metr délkový.</t>
  </si>
  <si>
    <t>741911</t>
  </si>
  <si>
    <t>UZEMŇOVACÍ VODIČ V ZEMI FEZN DO 120 MM2</t>
  </si>
  <si>
    <t>Zemnič FeZn 30x4mm
Viz. přílohy D.1.4.2.01-Situace a D.1.4.2.6-Řez uložení kabelu VO
Délky zjištěny grafickým programem AutoCAD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</si>
  <si>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</si>
  <si>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741C02</t>
  </si>
  <si>
    <t>UZEMŇOVACÍ SVORKA</t>
  </si>
  <si>
    <t>Viz. příloha D.1.4.2.5-Řez základem osv. stožáru</t>
  </si>
  <si>
    <t>6.000000 = 6,000 [A]</t>
  </si>
  <si>
    <t>1. Položka obsahuje:
 – veškeré příslušenství
2. Položka neobsahuje:
 X
3. Způsob měření:
Udává se počet kusů kompletní konstrukce nebo práce.</t>
  </si>
  <si>
    <t>741C05</t>
  </si>
  <si>
    <t>SPOJOVÁNÍ UZEMŇOVACÍCH VODIČŮ</t>
  </si>
  <si>
    <t>3.000000 = 3,000 [A]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</si>
  <si>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</si>
  <si>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</si>
  <si>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VYVEDENÍ UZEMŇOVACÍCH VODIČŮ NA POVRCH/KONSTRUKCI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</si>
  <si>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</si>
  <si>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742G11</t>
  </si>
  <si>
    <t>KABEL NN DVOU- A TŘÍŽÍLOVÝ CU S PLASTOVOU IZOLACÍ DO 2,5 MM2</t>
  </si>
  <si>
    <t>Viz příloha č. D.1.4.2.2-Soupis kabelů</t>
  </si>
  <si>
    <t>36.000000 = 36,000 [A]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</si>
  <si>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</si>
  <si>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742H12</t>
  </si>
  <si>
    <t>KABEL NN ČTYŘ- A PĚTIŽÍLOVÝ CU S PLASTOVOU IZOLACÍ OD 4 DO 16 MM2</t>
  </si>
  <si>
    <t>742L11</t>
  </si>
  <si>
    <t>UKONČENÍ DVOU AŽ PĚTIŽÍLOVÉHO KABELU V ROZVADĚČI NEBO NA PŘÍSTROJI DO 2,5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</si>
  <si>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</si>
  <si>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742L12</t>
  </si>
  <si>
    <t>UKONČENÍ DVOU AŽ PĚTIŽÍLOVÉHO KABELU V ROZVADĚČI NEBO NA PŘÍSTROJI OD 4 DO 16 MM2</t>
  </si>
  <si>
    <t>742L22</t>
  </si>
  <si>
    <t>UKONČENÍ DVOU AŽ PĚTIŽÍLOVÉHO KABELU KABELOVOU SPOJKOU OD 4 DO 16 MM2</t>
  </si>
  <si>
    <t>742P13</t>
  </si>
  <si>
    <t>ZATAŽENÍ KABELU DO CHRÁNIČKY - KABEL DO 4 KG/M</t>
  </si>
  <si>
    <t>1. Položka obsahuje:
 – montáž kabelu o váze do 4 kg/m do chráničky/ kolektoru
2. Položka neobsahuje:
 X
3. Způsob měření:
Měří se metr délkový.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</si>
  <si>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</si>
  <si>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</si>
  <si>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</si>
  <si>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742Z23</t>
  </si>
  <si>
    <t>DEMONTÁŽ KABELOVÉHO VEDENÍ NN</t>
  </si>
  <si>
    <t>Viz. příloha č. D.1.4.2.01-Situace
Délky zjištěny grafickým programem AutoCAD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</si>
  <si>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Měří se metr délkový.</t>
  </si>
  <si>
    <t>743122</t>
  </si>
  <si>
    <t xml:space="preserve">OSVĚTLOVACÍ STOŽÁR  PEVNÝ ŽÁROVĚ ZINKOVANÝ DÉLKY PŘES 6,5 DO 12 M</t>
  </si>
  <si>
    <t>Viz příloha č. D.1.4.2.4-Výkres stožáru se svítidlem</t>
  </si>
  <si>
    <t xml:space="preserve">1. Položka obsahuje:
 – základovou konstrukci a veškeré příslušenství
 – připojovací svorkovnici ve třídě izolace II ( pro 2x svítidlo ) a kabelové vedení ke svítidlům
 – uzavírací nátěr, technický popis viz. projektová dokumentace
2. Položka neobsahuje:
 – zemní práce,  betonový základ, svítidlo, výložník
3. Způsob měření:
Udává se počet kusů kompletní konstrukce nebo práce.</t>
  </si>
  <si>
    <t>743311</t>
  </si>
  <si>
    <t>VÝLOŽNÍK PRO MONTÁŽ SVÍTIDLA NA STOŽÁR JEDNORAMENNÝ DÉLKA VYLOŽENÍ DO 1 M</t>
  </si>
  <si>
    <t>1. Položka obsahuje:
 – veškeré příslušenství a uzavírací nátěr, technický popis viz. projektová dokumentace
2. Položka neobsahuje:
 X
3. Způsob měření:
Udává se počet kusů kompletní konstrukce nebo práce.</t>
  </si>
  <si>
    <t>743554</t>
  </si>
  <si>
    <t>SVÍTIDLO VENKOVNÍ VŠEOBECNÉ LED, MIN. IP 44, PŘES 45 W</t>
  </si>
  <si>
    <t>1. Položka obsahuje:
 – zdroj a veškeré příslušenství
 – technický popis viz. projektová dokumentace
2. Položka neobsahuje:
 X
3. Způsob měření:
Udává se počet kusů kompletní konstrukce nebo práce.</t>
  </si>
  <si>
    <t>743Z11</t>
  </si>
  <si>
    <t>DEMONTÁŽ OSVĚTLOVACÍHO STOŽÁRU ULIČNÍHO VÝŠKY DO 15 M</t>
  </si>
  <si>
    <t>Odvoz a likvidace v režii zhotovitele
Viz. příloha č. D.1.4.2.01-Situace</t>
  </si>
  <si>
    <t>1. Položka obsahuje:
 – všechny náklady na demontáž stávajícího zařízení se všemi pomocnými doplňujícími úpravami pro jeho likvidaci
 – naložení vybouraného materiálu na dopravní prostředek
2. Položka neobsahuje:
 – odvoz vybouraného materiálu
 – poplatek za likvidaci odpadů (nacení se dle SSD 0)
3. Způsob měření:
Udává se počet kusů kompletní konstrukce nebo práce.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</si>
  <si>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</si>
  <si>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</si>
  <si>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</si>
  <si>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747511</t>
  </si>
  <si>
    <t>ZKOUŠKY VODIČŮ A KABELŮ NN PRŮŘEZU ŽÍLY DO 5X25 MM2</t>
  </si>
  <si>
    <t>1. Položka obsahuje:
 – cenu za provedení měření kabelu/ vodiče vč. vyhotovení protokolu
2. Položka neobsahuje:
 X
3. Způsob měření:
Udává se počet kusů kompletní konstrukce nebo práce.</t>
  </si>
  <si>
    <t>747541</t>
  </si>
  <si>
    <t>MĚŘENÍ INTENZITY OSVĚTLENÍ INSTALOVANÉHO V ROZSAHU TOHOTO SO/PS</t>
  </si>
  <si>
    <t>1. Položka obsahuje:
 – cenu za měření dle příslušných norem a předpisů, včetně vystavení protokolu
2. Položka neobsahuje:
 X
3. Způsob měření:
Udává se počet kusů kompletní konstrukce nebo práce.</t>
  </si>
  <si>
    <t>747701</t>
  </si>
  <si>
    <t>DOKONČOVACÍ MONTÁŽNÍ PRÁCE NA ELEKTRICKÉM ZAŘÍZENÍ</t>
  </si>
  <si>
    <t>HOD</t>
  </si>
  <si>
    <t>24.000000 = 24,000 [A]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</si>
  <si>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</si>
  <si>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747705</t>
  </si>
  <si>
    <t>MANIPULACE NA ZAŘÍZENÍCH PROVÁDĚNÉ PROVOZOVATELEM</t>
  </si>
  <si>
    <t>16.000000 = 16,000 [A]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</si>
  <si>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</si>
  <si>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748242</t>
  </si>
  <si>
    <t>PÍSMENA A ČÍSLICE VÝŠKY PŘES 40 DO 100 MM</t>
  </si>
  <si>
    <t>15.000000 = 15,000 [A]</t>
  </si>
  <si>
    <t>1. Položka obsahuje:
 – zhotovení nápisu barvou pomocí šablon vč. podružného materiálu, rozměření, dodání barvy
a ředidla
2. Položka neobsahuje:
 X
3. Způsob měření:
Udává se počet kusů kompletní konstrukce nebo práce.</t>
  </si>
  <si>
    <t>87646</t>
  </si>
  <si>
    <t>CHRÁNIČKY Z TRUB PLASTOVÝCH DN DO 400MM</t>
  </si>
  <si>
    <t>DN 315mm
Viz příloha č. D.1.4.2.5-Řez základem osv. stožáru</t>
  </si>
  <si>
    <t>3*2,00"m" = 6,000 [A]</t>
  </si>
  <si>
    <t xml:space="preserve">položky pro zhotovení potrubí platí bez ohledu na sklon
zahrnuje:
- výrobní dokumentaci (včetně technologického předpisu)
- dodání veškerého trubního a pomocného materiálu  (trouby,  trubky,  tvarovky,  spojovací a těsnící 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 včetně případně předepsaného utěsnění konců chrániček
- položky platí pro práce prováděné v prostoru zapaženém i nezapaženém a i v kolektorech, chráničkách</t>
  </si>
  <si>
    <t>96</t>
  </si>
  <si>
    <t>Bourání konstrukcí</t>
  </si>
  <si>
    <t>Bourání stávajících základů lamp VO</t>
  </si>
  <si>
    <t>3"ks"*1,00"m"*1,00"m"*2,00"m" = 6,000 [A]_x000d_
 "Viz. příloha č. D.1.4.2.01-Situace"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</si>
</sst>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6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4" borderId="6" xfId="0" applyNumberFormat="1" applyFill="1" applyBorder="1" applyAlignment="1" applyProtection="1">
      <alignment horizontal="center"/>
      <protection locked="0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  <xf numFmtId="0" fontId="0" fillId="0" borderId="17" xfId="0" applyBorder="1" applyAlignment="1">
      <alignment wrapText="1"/>
    </xf>
    <xf numFmtId="0" fontId="7" fillId="0" borderId="6" xfId="0" applyFont="1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SUMIFS(I9:I21,A9:A21,"SD")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7</v>
      </c>
      <c r="D5" s="13"/>
      <c r="E5" s="14" t="s">
        <v>14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SUMIFS(I10:I21,A10:A21,"P")</f>
        <v>0</v>
      </c>
      <c r="J9" s="28"/>
    </row>
    <row r="10">
      <c r="A10" s="29" t="s">
        <v>29</v>
      </c>
      <c r="B10" s="29">
        <v>1</v>
      </c>
      <c r="C10" s="30" t="s">
        <v>30</v>
      </c>
      <c r="D10" s="29"/>
      <c r="E10" s="31" t="s">
        <v>31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31" t="s">
        <v>34</v>
      </c>
      <c r="F11" s="38"/>
      <c r="G11" s="38"/>
      <c r="H11" s="38"/>
      <c r="I11" s="38"/>
      <c r="J11" s="39"/>
    </row>
    <row r="12" ht="30">
      <c r="A12" s="29" t="s">
        <v>35</v>
      </c>
      <c r="B12" s="37"/>
      <c r="C12" s="38"/>
      <c r="D12" s="38"/>
      <c r="E12" s="31" t="s">
        <v>36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37</v>
      </c>
      <c r="D13" s="29" t="s">
        <v>38</v>
      </c>
      <c r="E13" s="31" t="s">
        <v>39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 ht="30">
      <c r="A14" s="29" t="s">
        <v>33</v>
      </c>
      <c r="B14" s="37"/>
      <c r="C14" s="38"/>
      <c r="D14" s="38"/>
      <c r="E14" s="31" t="s">
        <v>40</v>
      </c>
      <c r="F14" s="38"/>
      <c r="G14" s="38"/>
      <c r="H14" s="38"/>
      <c r="I14" s="38"/>
      <c r="J14" s="39"/>
    </row>
    <row r="15" ht="30">
      <c r="A15" s="29" t="s">
        <v>35</v>
      </c>
      <c r="B15" s="37"/>
      <c r="C15" s="38"/>
      <c r="D15" s="38"/>
      <c r="E15" s="31" t="s">
        <v>36</v>
      </c>
      <c r="F15" s="38"/>
      <c r="G15" s="38"/>
      <c r="H15" s="38"/>
      <c r="I15" s="38"/>
      <c r="J15" s="39"/>
    </row>
    <row r="16">
      <c r="A16" s="29" t="s">
        <v>29</v>
      </c>
      <c r="B16" s="29">
        <v>3</v>
      </c>
      <c r="C16" s="30" t="s">
        <v>41</v>
      </c>
      <c r="D16" s="29" t="s">
        <v>38</v>
      </c>
      <c r="E16" s="31" t="s">
        <v>42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31" t="s">
        <v>43</v>
      </c>
      <c r="F17" s="38"/>
      <c r="G17" s="38"/>
      <c r="H17" s="38"/>
      <c r="I17" s="38"/>
      <c r="J17" s="39"/>
    </row>
    <row r="18" ht="75">
      <c r="A18" s="29" t="s">
        <v>35</v>
      </c>
      <c r="B18" s="37"/>
      <c r="C18" s="38"/>
      <c r="D18" s="38"/>
      <c r="E18" s="31" t="s">
        <v>44</v>
      </c>
      <c r="F18" s="38"/>
      <c r="G18" s="38"/>
      <c r="H18" s="38"/>
      <c r="I18" s="38"/>
      <c r="J18" s="39"/>
    </row>
    <row r="19">
      <c r="A19" s="29" t="s">
        <v>29</v>
      </c>
      <c r="B19" s="29">
        <v>4</v>
      </c>
      <c r="C19" s="30" t="s">
        <v>45</v>
      </c>
      <c r="D19" s="29" t="s">
        <v>38</v>
      </c>
      <c r="E19" s="31" t="s">
        <v>46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31" t="s">
        <v>47</v>
      </c>
      <c r="F20" s="38"/>
      <c r="G20" s="38"/>
      <c r="H20" s="38"/>
      <c r="I20" s="38"/>
      <c r="J20" s="39"/>
    </row>
    <row r="21" ht="75">
      <c r="A21" s="29" t="s">
        <v>35</v>
      </c>
      <c r="B21" s="40"/>
      <c r="C21" s="41"/>
      <c r="D21" s="41"/>
      <c r="E21" s="31" t="s">
        <v>48</v>
      </c>
      <c r="F21" s="41"/>
      <c r="G21" s="41"/>
      <c r="H21" s="41"/>
      <c r="I21" s="41"/>
      <c r="J21" s="42"/>
    </row>
  </sheetData>
  <sheetProtection sheet="1" objects="1" scenarios="1" spinCount="100000" saltValue="7+kJ5dfkGWBikucJ3Kev6flwn2Ew8U90Mi/rGN9MNK/IEYbX3xtPiHKQsLw++1nKMaQrIHDOYUVCk66gL59Gdg==" hashValue="mYXS8l90XlUyg9c2O6TEaoCEoOxFoyWKwiA2wxYEhPCGavnbBMXRd03Sp07hps/C5pdjAvhH4NPZVq9lc2Pm6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49</v>
      </c>
      <c r="I3" s="16">
        <f>SUMIFS(I9:I36,A9:A36,"SD")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10</v>
      </c>
      <c r="D4" s="13"/>
      <c r="E4" s="14" t="s">
        <v>11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0" t="s">
        <v>12</v>
      </c>
      <c r="B5" s="11" t="s">
        <v>13</v>
      </c>
      <c r="C5" s="12" t="s">
        <v>49</v>
      </c>
      <c r="D5" s="13"/>
      <c r="E5" s="14" t="s">
        <v>50</v>
      </c>
      <c r="F5" s="7"/>
      <c r="G5" s="7"/>
      <c r="H5" s="7"/>
      <c r="I5" s="7"/>
      <c r="J5" s="9"/>
      <c r="O5">
        <v>0.20999999999999999</v>
      </c>
    </row>
    <row r="6">
      <c r="A6" s="17" t="s">
        <v>15</v>
      </c>
      <c r="B6" s="18" t="s">
        <v>16</v>
      </c>
      <c r="C6" s="19" t="s">
        <v>17</v>
      </c>
      <c r="D6" s="19" t="s">
        <v>18</v>
      </c>
      <c r="E6" s="19" t="s">
        <v>19</v>
      </c>
      <c r="F6" s="19" t="s">
        <v>20</v>
      </c>
      <c r="G6" s="19" t="s">
        <v>21</v>
      </c>
      <c r="H6" s="19" t="s">
        <v>22</v>
      </c>
      <c r="I6" s="19"/>
      <c r="J6" s="20" t="s">
        <v>23</v>
      </c>
    </row>
    <row r="7">
      <c r="A7" s="17"/>
      <c r="B7" s="18"/>
      <c r="C7" s="19"/>
      <c r="D7" s="19"/>
      <c r="E7" s="19"/>
      <c r="F7" s="19"/>
      <c r="G7" s="19"/>
      <c r="H7" s="19" t="s">
        <v>24</v>
      </c>
      <c r="I7" s="19" t="s">
        <v>25</v>
      </c>
      <c r="J7" s="20"/>
    </row>
    <row r="8">
      <c r="A8" s="21">
        <v>0</v>
      </c>
      <c r="B8" s="18">
        <v>1</v>
      </c>
      <c r="C8" s="22">
        <v>2</v>
      </c>
      <c r="D8" s="19">
        <v>3</v>
      </c>
      <c r="E8" s="22">
        <v>4</v>
      </c>
      <c r="F8" s="19">
        <v>5</v>
      </c>
      <c r="G8" s="19">
        <v>6</v>
      </c>
      <c r="H8" s="19">
        <v>7</v>
      </c>
      <c r="I8" s="22">
        <v>8</v>
      </c>
      <c r="J8" s="20">
        <v>9</v>
      </c>
    </row>
    <row r="9">
      <c r="A9" s="23" t="s">
        <v>26</v>
      </c>
      <c r="B9" s="24"/>
      <c r="C9" s="25" t="s">
        <v>27</v>
      </c>
      <c r="D9" s="26"/>
      <c r="E9" s="23" t="s">
        <v>28</v>
      </c>
      <c r="F9" s="26"/>
      <c r="G9" s="26"/>
      <c r="H9" s="26"/>
      <c r="I9" s="27">
        <f>SUMIFS(I10:I36,A10:A36,"P")</f>
        <v>0</v>
      </c>
      <c r="J9" s="28"/>
    </row>
    <row r="10" ht="30">
      <c r="A10" s="29" t="s">
        <v>29</v>
      </c>
      <c r="B10" s="29">
        <v>1</v>
      </c>
      <c r="C10" s="30" t="s">
        <v>51</v>
      </c>
      <c r="D10" s="29" t="s">
        <v>52</v>
      </c>
      <c r="E10" s="31" t="s">
        <v>53</v>
      </c>
      <c r="F10" s="32" t="s">
        <v>32</v>
      </c>
      <c r="G10" s="33">
        <v>1</v>
      </c>
      <c r="H10" s="34">
        <v>0</v>
      </c>
      <c r="I10" s="35">
        <f>ROUND(G10*H10,P4)</f>
        <v>0</v>
      </c>
      <c r="J10" s="29"/>
      <c r="O10" s="36">
        <f>I10*0.21</f>
        <v>0</v>
      </c>
      <c r="P10">
        <v>3</v>
      </c>
    </row>
    <row r="11">
      <c r="A11" s="29" t="s">
        <v>33</v>
      </c>
      <c r="B11" s="37"/>
      <c r="C11" s="38"/>
      <c r="D11" s="38"/>
      <c r="E11" s="43" t="s">
        <v>38</v>
      </c>
      <c r="F11" s="38"/>
      <c r="G11" s="38"/>
      <c r="H11" s="38"/>
      <c r="I11" s="38"/>
      <c r="J11" s="39"/>
    </row>
    <row r="12">
      <c r="A12" s="29" t="s">
        <v>35</v>
      </c>
      <c r="B12" s="37"/>
      <c r="C12" s="38"/>
      <c r="D12" s="38"/>
      <c r="E12" s="43" t="s">
        <v>38</v>
      </c>
      <c r="F12" s="38"/>
      <c r="G12" s="38"/>
      <c r="H12" s="38"/>
      <c r="I12" s="38"/>
      <c r="J12" s="39"/>
    </row>
    <row r="13" ht="30">
      <c r="A13" s="29" t="s">
        <v>29</v>
      </c>
      <c r="B13" s="29">
        <v>2</v>
      </c>
      <c r="C13" s="30" t="s">
        <v>54</v>
      </c>
      <c r="D13" s="29" t="s">
        <v>52</v>
      </c>
      <c r="E13" s="31" t="s">
        <v>55</v>
      </c>
      <c r="F13" s="32" t="s">
        <v>32</v>
      </c>
      <c r="G13" s="33">
        <v>1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43" t="s">
        <v>38</v>
      </c>
      <c r="F14" s="38"/>
      <c r="G14" s="38"/>
      <c r="H14" s="38"/>
      <c r="I14" s="38"/>
      <c r="J14" s="39"/>
    </row>
    <row r="15">
      <c r="A15" s="29" t="s">
        <v>35</v>
      </c>
      <c r="B15" s="37"/>
      <c r="C15" s="38"/>
      <c r="D15" s="38"/>
      <c r="E15" s="43" t="s">
        <v>38</v>
      </c>
      <c r="F15" s="38"/>
      <c r="G15" s="38"/>
      <c r="H15" s="38"/>
      <c r="I15" s="38"/>
      <c r="J15" s="39"/>
    </row>
    <row r="16" ht="30">
      <c r="A16" s="29" t="s">
        <v>29</v>
      </c>
      <c r="B16" s="29">
        <v>3</v>
      </c>
      <c r="C16" s="30" t="s">
        <v>56</v>
      </c>
      <c r="D16" s="29" t="s">
        <v>52</v>
      </c>
      <c r="E16" s="31" t="s">
        <v>57</v>
      </c>
      <c r="F16" s="32" t="s">
        <v>32</v>
      </c>
      <c r="G16" s="33">
        <v>1</v>
      </c>
      <c r="H16" s="34">
        <v>0</v>
      </c>
      <c r="I16" s="35">
        <f>ROUND(G16*H16,P4)</f>
        <v>0</v>
      </c>
      <c r="J16" s="29"/>
      <c r="O16" s="36">
        <f>I16*0.21</f>
        <v>0</v>
      </c>
      <c r="P16">
        <v>3</v>
      </c>
    </row>
    <row r="17">
      <c r="A17" s="29" t="s">
        <v>33</v>
      </c>
      <c r="B17" s="37"/>
      <c r="C17" s="38"/>
      <c r="D17" s="38"/>
      <c r="E17" s="43" t="s">
        <v>38</v>
      </c>
      <c r="F17" s="38"/>
      <c r="G17" s="38"/>
      <c r="H17" s="38"/>
      <c r="I17" s="38"/>
      <c r="J17" s="39"/>
    </row>
    <row r="18">
      <c r="A18" s="29" t="s">
        <v>35</v>
      </c>
      <c r="B18" s="37"/>
      <c r="C18" s="38"/>
      <c r="D18" s="38"/>
      <c r="E18" s="43" t="s">
        <v>38</v>
      </c>
      <c r="F18" s="38"/>
      <c r="G18" s="38"/>
      <c r="H18" s="38"/>
      <c r="I18" s="38"/>
      <c r="J18" s="39"/>
    </row>
    <row r="19" ht="30">
      <c r="A19" s="29" t="s">
        <v>29</v>
      </c>
      <c r="B19" s="29">
        <v>4</v>
      </c>
      <c r="C19" s="30" t="s">
        <v>58</v>
      </c>
      <c r="D19" s="29" t="s">
        <v>52</v>
      </c>
      <c r="E19" s="31" t="s">
        <v>59</v>
      </c>
      <c r="F19" s="32" t="s">
        <v>32</v>
      </c>
      <c r="G19" s="33">
        <v>1</v>
      </c>
      <c r="H19" s="34">
        <v>0</v>
      </c>
      <c r="I19" s="35">
        <f>ROUND(G19*H19,P4)</f>
        <v>0</v>
      </c>
      <c r="J19" s="29"/>
      <c r="O19" s="36">
        <f>I19*0.21</f>
        <v>0</v>
      </c>
      <c r="P19">
        <v>3</v>
      </c>
    </row>
    <row r="20">
      <c r="A20" s="29" t="s">
        <v>33</v>
      </c>
      <c r="B20" s="37"/>
      <c r="C20" s="38"/>
      <c r="D20" s="38"/>
      <c r="E20" s="43" t="s">
        <v>38</v>
      </c>
      <c r="F20" s="38"/>
      <c r="G20" s="38"/>
      <c r="H20" s="38"/>
      <c r="I20" s="38"/>
      <c r="J20" s="39"/>
    </row>
    <row r="21">
      <c r="A21" s="29" t="s">
        <v>35</v>
      </c>
      <c r="B21" s="37"/>
      <c r="C21" s="38"/>
      <c r="D21" s="38"/>
      <c r="E21" s="43" t="s">
        <v>38</v>
      </c>
      <c r="F21" s="38"/>
      <c r="G21" s="38"/>
      <c r="H21" s="38"/>
      <c r="I21" s="38"/>
      <c r="J21" s="39"/>
    </row>
    <row r="22" ht="30">
      <c r="A22" s="29" t="s">
        <v>29</v>
      </c>
      <c r="B22" s="29">
        <v>5</v>
      </c>
      <c r="C22" s="30" t="s">
        <v>60</v>
      </c>
      <c r="D22" s="29" t="s">
        <v>52</v>
      </c>
      <c r="E22" s="31" t="s">
        <v>61</v>
      </c>
      <c r="F22" s="32" t="s">
        <v>32</v>
      </c>
      <c r="G22" s="33">
        <v>1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>
      <c r="A24" s="29" t="s">
        <v>35</v>
      </c>
      <c r="B24" s="37"/>
      <c r="C24" s="38"/>
      <c r="D24" s="38"/>
      <c r="E24" s="43" t="s">
        <v>38</v>
      </c>
      <c r="F24" s="38"/>
      <c r="G24" s="38"/>
      <c r="H24" s="38"/>
      <c r="I24" s="38"/>
      <c r="J24" s="39"/>
    </row>
    <row r="25" ht="30">
      <c r="A25" s="29" t="s">
        <v>29</v>
      </c>
      <c r="B25" s="29">
        <v>6</v>
      </c>
      <c r="C25" s="30" t="s">
        <v>62</v>
      </c>
      <c r="D25" s="29" t="s">
        <v>52</v>
      </c>
      <c r="E25" s="31" t="s">
        <v>63</v>
      </c>
      <c r="F25" s="32" t="s">
        <v>32</v>
      </c>
      <c r="G25" s="33">
        <v>1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>
      <c r="A26" s="29" t="s">
        <v>33</v>
      </c>
      <c r="B26" s="37"/>
      <c r="C26" s="38"/>
      <c r="D26" s="38"/>
      <c r="E26" s="43" t="s">
        <v>38</v>
      </c>
      <c r="F26" s="38"/>
      <c r="G26" s="38"/>
      <c r="H26" s="38"/>
      <c r="I26" s="38"/>
      <c r="J26" s="39"/>
    </row>
    <row r="27">
      <c r="A27" s="29" t="s">
        <v>35</v>
      </c>
      <c r="B27" s="37"/>
      <c r="C27" s="38"/>
      <c r="D27" s="38"/>
      <c r="E27" s="43" t="s">
        <v>38</v>
      </c>
      <c r="F27" s="38"/>
      <c r="G27" s="38"/>
      <c r="H27" s="38"/>
      <c r="I27" s="38"/>
      <c r="J27" s="39"/>
    </row>
    <row r="28" ht="30">
      <c r="A28" s="29" t="s">
        <v>29</v>
      </c>
      <c r="B28" s="29">
        <v>7</v>
      </c>
      <c r="C28" s="30" t="s">
        <v>64</v>
      </c>
      <c r="D28" s="29" t="s">
        <v>52</v>
      </c>
      <c r="E28" s="31" t="s">
        <v>65</v>
      </c>
      <c r="F28" s="32" t="s">
        <v>32</v>
      </c>
      <c r="G28" s="33">
        <v>1</v>
      </c>
      <c r="H28" s="34">
        <v>0</v>
      </c>
      <c r="I28" s="35">
        <f>ROUND(G28*H28,P4)</f>
        <v>0</v>
      </c>
      <c r="J28" s="29"/>
      <c r="O28" s="36">
        <f>I28*0.21</f>
        <v>0</v>
      </c>
      <c r="P28">
        <v>3</v>
      </c>
    </row>
    <row r="29">
      <c r="A29" s="29" t="s">
        <v>33</v>
      </c>
      <c r="B29" s="37"/>
      <c r="C29" s="38"/>
      <c r="D29" s="38"/>
      <c r="E29" s="43" t="s">
        <v>38</v>
      </c>
      <c r="F29" s="38"/>
      <c r="G29" s="38"/>
      <c r="H29" s="38"/>
      <c r="I29" s="38"/>
      <c r="J29" s="39"/>
    </row>
    <row r="30">
      <c r="A30" s="29" t="s">
        <v>35</v>
      </c>
      <c r="B30" s="37"/>
      <c r="C30" s="38"/>
      <c r="D30" s="38"/>
      <c r="E30" s="43" t="s">
        <v>38</v>
      </c>
      <c r="F30" s="38"/>
      <c r="G30" s="38"/>
      <c r="H30" s="38"/>
      <c r="I30" s="38"/>
      <c r="J30" s="39"/>
    </row>
    <row r="31">
      <c r="A31" s="29" t="s">
        <v>29</v>
      </c>
      <c r="B31" s="29">
        <v>8</v>
      </c>
      <c r="C31" s="30" t="s">
        <v>66</v>
      </c>
      <c r="D31" s="29" t="s">
        <v>52</v>
      </c>
      <c r="E31" s="31" t="s">
        <v>67</v>
      </c>
      <c r="F31" s="32" t="s">
        <v>32</v>
      </c>
      <c r="G31" s="33">
        <v>1</v>
      </c>
      <c r="H31" s="34">
        <v>0</v>
      </c>
      <c r="I31" s="35">
        <f>ROUND(G31*H31,P4)</f>
        <v>0</v>
      </c>
      <c r="J31" s="29"/>
      <c r="O31" s="36">
        <f>I31*0.21</f>
        <v>0</v>
      </c>
      <c r="P31">
        <v>3</v>
      </c>
    </row>
    <row r="32">
      <c r="A32" s="29" t="s">
        <v>33</v>
      </c>
      <c r="B32" s="37"/>
      <c r="C32" s="38"/>
      <c r="D32" s="38"/>
      <c r="E32" s="43" t="s">
        <v>38</v>
      </c>
      <c r="F32" s="38"/>
      <c r="G32" s="38"/>
      <c r="H32" s="38"/>
      <c r="I32" s="38"/>
      <c r="J32" s="39"/>
    </row>
    <row r="33">
      <c r="A33" s="29" t="s">
        <v>35</v>
      </c>
      <c r="B33" s="37"/>
      <c r="C33" s="38"/>
      <c r="D33" s="38"/>
      <c r="E33" s="43" t="s">
        <v>38</v>
      </c>
      <c r="F33" s="38"/>
      <c r="G33" s="38"/>
      <c r="H33" s="38"/>
      <c r="I33" s="38"/>
      <c r="J33" s="39"/>
    </row>
    <row r="34" ht="30">
      <c r="A34" s="29" t="s">
        <v>29</v>
      </c>
      <c r="B34" s="29">
        <v>9</v>
      </c>
      <c r="C34" s="30" t="s">
        <v>68</v>
      </c>
      <c r="D34" s="29" t="s">
        <v>52</v>
      </c>
      <c r="E34" s="31" t="s">
        <v>69</v>
      </c>
      <c r="F34" s="32" t="s">
        <v>32</v>
      </c>
      <c r="G34" s="33">
        <v>1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43" t="s">
        <v>38</v>
      </c>
      <c r="F35" s="38"/>
      <c r="G35" s="38"/>
      <c r="H35" s="38"/>
      <c r="I35" s="38"/>
      <c r="J35" s="39"/>
    </row>
    <row r="36">
      <c r="A36" s="29" t="s">
        <v>35</v>
      </c>
      <c r="B36" s="40"/>
      <c r="C36" s="41"/>
      <c r="D36" s="41"/>
      <c r="E36" s="44" t="s">
        <v>38</v>
      </c>
      <c r="F36" s="41"/>
      <c r="G36" s="41"/>
      <c r="H36" s="41"/>
      <c r="I36" s="41"/>
      <c r="J36" s="42"/>
    </row>
  </sheetData>
  <sheetProtection sheet="1" objects="1" scenarios="1" spinCount="100000" saltValue="qIxxh4oU3OZ+1VH4uqu7EXNewjzPBfFcxDPDp1afDUEv3MckhuIeTTZFOq/LJVWnoLzGySHM0PMz0oNIWiYimQ==" hashValue="L+5RVIaW6Ta5ucoL/hiqKqtfJEjDvS0su4gTXQz7h6fpAmqm4AOxFvDKXz8VxoN+O465MDO8TsetFqrgSmylrg==" algorithmName="SHA-512" password="C7EA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70</v>
      </c>
      <c r="I3" s="16">
        <f>SUMIFS(I8:I471,A8:A471,"SD")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70</v>
      </c>
      <c r="D4" s="13"/>
      <c r="E4" s="14" t="s">
        <v>71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SUMIFS(I9:I19,A9:A19,"P")</f>
        <v>0</v>
      </c>
      <c r="J8" s="28"/>
    </row>
    <row r="9">
      <c r="A9" s="29" t="s">
        <v>29</v>
      </c>
      <c r="B9" s="29">
        <v>1</v>
      </c>
      <c r="C9" s="30" t="s">
        <v>72</v>
      </c>
      <c r="D9" s="29" t="s">
        <v>73</v>
      </c>
      <c r="E9" s="31" t="s">
        <v>74</v>
      </c>
      <c r="F9" s="32" t="s">
        <v>75</v>
      </c>
      <c r="G9" s="33">
        <v>275.25099999999998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76</v>
      </c>
      <c r="F10" s="38"/>
      <c r="G10" s="38"/>
      <c r="H10" s="38"/>
      <c r="I10" s="38"/>
      <c r="J10" s="39"/>
    </row>
    <row r="11" ht="210">
      <c r="A11" s="29" t="s">
        <v>77</v>
      </c>
      <c r="B11" s="37"/>
      <c r="C11" s="38"/>
      <c r="D11" s="38"/>
      <c r="E11" s="45" t="s">
        <v>78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79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72</v>
      </c>
      <c r="D13" s="29" t="s">
        <v>80</v>
      </c>
      <c r="E13" s="31" t="s">
        <v>74</v>
      </c>
      <c r="F13" s="32" t="s">
        <v>75</v>
      </c>
      <c r="G13" s="33">
        <v>6855.7709999999997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81</v>
      </c>
      <c r="F14" s="38"/>
      <c r="G14" s="38"/>
      <c r="H14" s="38"/>
      <c r="I14" s="38"/>
      <c r="J14" s="39"/>
    </row>
    <row r="15" ht="135">
      <c r="A15" s="29" t="s">
        <v>77</v>
      </c>
      <c r="B15" s="37"/>
      <c r="C15" s="38"/>
      <c r="D15" s="38"/>
      <c r="E15" s="45" t="s">
        <v>82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79</v>
      </c>
      <c r="F16" s="38"/>
      <c r="G16" s="38"/>
      <c r="H16" s="38"/>
      <c r="I16" s="38"/>
      <c r="J16" s="39"/>
    </row>
    <row r="17">
      <c r="A17" s="29" t="s">
        <v>29</v>
      </c>
      <c r="B17" s="29">
        <v>3</v>
      </c>
      <c r="C17" s="30" t="s">
        <v>83</v>
      </c>
      <c r="D17" s="29" t="s">
        <v>38</v>
      </c>
      <c r="E17" s="31" t="s">
        <v>84</v>
      </c>
      <c r="F17" s="32" t="s">
        <v>32</v>
      </c>
      <c r="G17" s="33">
        <v>1</v>
      </c>
      <c r="H17" s="34">
        <v>0</v>
      </c>
      <c r="I17" s="35">
        <f>ROUND(G17*H17,P4)</f>
        <v>0</v>
      </c>
      <c r="J17" s="29"/>
      <c r="O17" s="36">
        <f>I17*0.21</f>
        <v>0</v>
      </c>
      <c r="P17">
        <v>3</v>
      </c>
    </row>
    <row r="18" ht="210">
      <c r="A18" s="29" t="s">
        <v>33</v>
      </c>
      <c r="B18" s="37"/>
      <c r="C18" s="38"/>
      <c r="D18" s="38"/>
      <c r="E18" s="31" t="s">
        <v>85</v>
      </c>
      <c r="F18" s="38"/>
      <c r="G18" s="38"/>
      <c r="H18" s="38"/>
      <c r="I18" s="38"/>
      <c r="J18" s="39"/>
    </row>
    <row r="19" ht="60">
      <c r="A19" s="29" t="s">
        <v>35</v>
      </c>
      <c r="B19" s="37"/>
      <c r="C19" s="38"/>
      <c r="D19" s="38"/>
      <c r="E19" s="31" t="s">
        <v>86</v>
      </c>
      <c r="F19" s="38"/>
      <c r="G19" s="38"/>
      <c r="H19" s="38"/>
      <c r="I19" s="38"/>
      <c r="J19" s="39"/>
    </row>
    <row r="20">
      <c r="A20" s="23" t="s">
        <v>26</v>
      </c>
      <c r="B20" s="24"/>
      <c r="C20" s="25" t="s">
        <v>87</v>
      </c>
      <c r="D20" s="26"/>
      <c r="E20" s="23" t="s">
        <v>88</v>
      </c>
      <c r="F20" s="26"/>
      <c r="G20" s="26"/>
      <c r="H20" s="26"/>
      <c r="I20" s="27">
        <f>SUMIFS(I21:I164,A21:A164,"P")</f>
        <v>0</v>
      </c>
      <c r="J20" s="28"/>
    </row>
    <row r="21">
      <c r="A21" s="29" t="s">
        <v>29</v>
      </c>
      <c r="B21" s="29">
        <v>4</v>
      </c>
      <c r="C21" s="30" t="s">
        <v>89</v>
      </c>
      <c r="D21" s="29" t="s">
        <v>38</v>
      </c>
      <c r="E21" s="31" t="s">
        <v>90</v>
      </c>
      <c r="F21" s="32" t="s">
        <v>91</v>
      </c>
      <c r="G21" s="33">
        <v>35</v>
      </c>
      <c r="H21" s="34">
        <v>0</v>
      </c>
      <c r="I21" s="35">
        <f>ROUND(G21*H21,P4)</f>
        <v>0</v>
      </c>
      <c r="J21" s="29"/>
      <c r="O21" s="36">
        <f>I21*0.21</f>
        <v>0</v>
      </c>
      <c r="P21">
        <v>3</v>
      </c>
    </row>
    <row r="22" ht="75">
      <c r="A22" s="29" t="s">
        <v>33</v>
      </c>
      <c r="B22" s="37"/>
      <c r="C22" s="38"/>
      <c r="D22" s="38"/>
      <c r="E22" s="31" t="s">
        <v>92</v>
      </c>
      <c r="F22" s="38"/>
      <c r="G22" s="38"/>
      <c r="H22" s="38"/>
      <c r="I22" s="38"/>
      <c r="J22" s="39"/>
    </row>
    <row r="23">
      <c r="A23" s="29" t="s">
        <v>77</v>
      </c>
      <c r="B23" s="37"/>
      <c r="C23" s="38"/>
      <c r="D23" s="38"/>
      <c r="E23" s="45" t="s">
        <v>93</v>
      </c>
      <c r="F23" s="38"/>
      <c r="G23" s="38"/>
      <c r="H23" s="38"/>
      <c r="I23" s="38"/>
      <c r="J23" s="39"/>
    </row>
    <row r="24" ht="90">
      <c r="A24" s="29" t="s">
        <v>35</v>
      </c>
      <c r="B24" s="37"/>
      <c r="C24" s="38"/>
      <c r="D24" s="38"/>
      <c r="E24" s="31" t="s">
        <v>94</v>
      </c>
      <c r="F24" s="38"/>
      <c r="G24" s="38"/>
      <c r="H24" s="38"/>
      <c r="I24" s="38"/>
      <c r="J24" s="39"/>
    </row>
    <row r="25">
      <c r="A25" s="29" t="s">
        <v>29</v>
      </c>
      <c r="B25" s="29">
        <v>5</v>
      </c>
      <c r="C25" s="30" t="s">
        <v>95</v>
      </c>
      <c r="D25" s="29" t="s">
        <v>38</v>
      </c>
      <c r="E25" s="31" t="s">
        <v>96</v>
      </c>
      <c r="F25" s="32" t="s">
        <v>97</v>
      </c>
      <c r="G25" s="33">
        <v>10</v>
      </c>
      <c r="H25" s="34">
        <v>0</v>
      </c>
      <c r="I25" s="35">
        <f>ROUND(G25*H25,P4)</f>
        <v>0</v>
      </c>
      <c r="J25" s="29"/>
      <c r="O25" s="36">
        <f>I25*0.21</f>
        <v>0</v>
      </c>
      <c r="P25">
        <v>3</v>
      </c>
    </row>
    <row r="26" ht="45">
      <c r="A26" s="29" t="s">
        <v>33</v>
      </c>
      <c r="B26" s="37"/>
      <c r="C26" s="38"/>
      <c r="D26" s="38"/>
      <c r="E26" s="31" t="s">
        <v>98</v>
      </c>
      <c r="F26" s="38"/>
      <c r="G26" s="38"/>
      <c r="H26" s="38"/>
      <c r="I26" s="38"/>
      <c r="J26" s="39"/>
    </row>
    <row r="27">
      <c r="A27" s="29" t="s">
        <v>77</v>
      </c>
      <c r="B27" s="37"/>
      <c r="C27" s="38"/>
      <c r="D27" s="38"/>
      <c r="E27" s="45" t="s">
        <v>99</v>
      </c>
      <c r="F27" s="38"/>
      <c r="G27" s="38"/>
      <c r="H27" s="38"/>
      <c r="I27" s="38"/>
      <c r="J27" s="39"/>
    </row>
    <row r="28" ht="225">
      <c r="A28" s="29" t="s">
        <v>35</v>
      </c>
      <c r="B28" s="37"/>
      <c r="C28" s="38"/>
      <c r="D28" s="38"/>
      <c r="E28" s="31" t="s">
        <v>100</v>
      </c>
      <c r="F28" s="38"/>
      <c r="G28" s="38"/>
      <c r="H28" s="38"/>
      <c r="I28" s="38"/>
      <c r="J28" s="39"/>
    </row>
    <row r="29" ht="30">
      <c r="A29" s="29" t="s">
        <v>29</v>
      </c>
      <c r="B29" s="29">
        <v>6</v>
      </c>
      <c r="C29" s="30" t="s">
        <v>101</v>
      </c>
      <c r="D29" s="29" t="s">
        <v>38</v>
      </c>
      <c r="E29" s="31" t="s">
        <v>102</v>
      </c>
      <c r="F29" s="32" t="s">
        <v>103</v>
      </c>
      <c r="G29" s="33">
        <v>1.4319999999999999</v>
      </c>
      <c r="H29" s="34">
        <v>0</v>
      </c>
      <c r="I29" s="35">
        <f>ROUND(G29*H29,P4)</f>
        <v>0</v>
      </c>
      <c r="J29" s="29"/>
      <c r="O29" s="36">
        <f>I29*0.21</f>
        <v>0</v>
      </c>
      <c r="P29">
        <v>3</v>
      </c>
    </row>
    <row r="30" ht="75">
      <c r="A30" s="29" t="s">
        <v>33</v>
      </c>
      <c r="B30" s="37"/>
      <c r="C30" s="38"/>
      <c r="D30" s="38"/>
      <c r="E30" s="31" t="s">
        <v>104</v>
      </c>
      <c r="F30" s="38"/>
      <c r="G30" s="38"/>
      <c r="H30" s="38"/>
      <c r="I30" s="38"/>
      <c r="J30" s="39"/>
    </row>
    <row r="31" ht="45">
      <c r="A31" s="29" t="s">
        <v>77</v>
      </c>
      <c r="B31" s="37"/>
      <c r="C31" s="38"/>
      <c r="D31" s="38"/>
      <c r="E31" s="45" t="s">
        <v>105</v>
      </c>
      <c r="F31" s="38"/>
      <c r="G31" s="38"/>
      <c r="H31" s="38"/>
      <c r="I31" s="38"/>
      <c r="J31" s="39"/>
    </row>
    <row r="32" ht="135">
      <c r="A32" s="29" t="s">
        <v>35</v>
      </c>
      <c r="B32" s="37"/>
      <c r="C32" s="38"/>
      <c r="D32" s="38"/>
      <c r="E32" s="31" t="s">
        <v>106</v>
      </c>
      <c r="F32" s="38"/>
      <c r="G32" s="38"/>
      <c r="H32" s="38"/>
      <c r="I32" s="38"/>
      <c r="J32" s="39"/>
    </row>
    <row r="33">
      <c r="A33" s="29" t="s">
        <v>29</v>
      </c>
      <c r="B33" s="29">
        <v>7</v>
      </c>
      <c r="C33" s="30" t="s">
        <v>107</v>
      </c>
      <c r="D33" s="29" t="s">
        <v>38</v>
      </c>
      <c r="E33" s="31" t="s">
        <v>108</v>
      </c>
      <c r="F33" s="32" t="s">
        <v>103</v>
      </c>
      <c r="G33" s="33">
        <v>9</v>
      </c>
      <c r="H33" s="34">
        <v>0</v>
      </c>
      <c r="I33" s="35">
        <f>ROUND(G33*H33,P4)</f>
        <v>0</v>
      </c>
      <c r="J33" s="29"/>
      <c r="O33" s="36">
        <f>I33*0.21</f>
        <v>0</v>
      </c>
      <c r="P33">
        <v>3</v>
      </c>
    </row>
    <row r="34" ht="45">
      <c r="A34" s="29" t="s">
        <v>33</v>
      </c>
      <c r="B34" s="37"/>
      <c r="C34" s="38"/>
      <c r="D34" s="38"/>
      <c r="E34" s="31" t="s">
        <v>109</v>
      </c>
      <c r="F34" s="38"/>
      <c r="G34" s="38"/>
      <c r="H34" s="38"/>
      <c r="I34" s="38"/>
      <c r="J34" s="39"/>
    </row>
    <row r="35" ht="105">
      <c r="A35" s="29" t="s">
        <v>77</v>
      </c>
      <c r="B35" s="37"/>
      <c r="C35" s="38"/>
      <c r="D35" s="38"/>
      <c r="E35" s="45" t="s">
        <v>110</v>
      </c>
      <c r="F35" s="38"/>
      <c r="G35" s="38"/>
      <c r="H35" s="38"/>
      <c r="I35" s="38"/>
      <c r="J35" s="39"/>
    </row>
    <row r="36" ht="135">
      <c r="A36" s="29" t="s">
        <v>35</v>
      </c>
      <c r="B36" s="37"/>
      <c r="C36" s="38"/>
      <c r="D36" s="38"/>
      <c r="E36" s="31" t="s">
        <v>106</v>
      </c>
      <c r="F36" s="38"/>
      <c r="G36" s="38"/>
      <c r="H36" s="38"/>
      <c r="I36" s="38"/>
      <c r="J36" s="39"/>
    </row>
    <row r="37">
      <c r="A37" s="29" t="s">
        <v>29</v>
      </c>
      <c r="B37" s="29">
        <v>8</v>
      </c>
      <c r="C37" s="30" t="s">
        <v>111</v>
      </c>
      <c r="D37" s="29" t="s">
        <v>38</v>
      </c>
      <c r="E37" s="31" t="s">
        <v>112</v>
      </c>
      <c r="F37" s="32" t="s">
        <v>103</v>
      </c>
      <c r="G37" s="33">
        <v>0.88100000000000001</v>
      </c>
      <c r="H37" s="34">
        <v>0</v>
      </c>
      <c r="I37" s="35">
        <f>ROUND(G37*H37,P4)</f>
        <v>0</v>
      </c>
      <c r="J37" s="29"/>
      <c r="O37" s="36">
        <f>I37*0.21</f>
        <v>0</v>
      </c>
      <c r="P37">
        <v>3</v>
      </c>
    </row>
    <row r="38" ht="45">
      <c r="A38" s="29" t="s">
        <v>33</v>
      </c>
      <c r="B38" s="37"/>
      <c r="C38" s="38"/>
      <c r="D38" s="38"/>
      <c r="E38" s="31" t="s">
        <v>113</v>
      </c>
      <c r="F38" s="38"/>
      <c r="G38" s="38"/>
      <c r="H38" s="38"/>
      <c r="I38" s="38"/>
      <c r="J38" s="39"/>
    </row>
    <row r="39" ht="75">
      <c r="A39" s="29" t="s">
        <v>77</v>
      </c>
      <c r="B39" s="37"/>
      <c r="C39" s="38"/>
      <c r="D39" s="38"/>
      <c r="E39" s="45" t="s">
        <v>114</v>
      </c>
      <c r="F39" s="38"/>
      <c r="G39" s="38"/>
      <c r="H39" s="38"/>
      <c r="I39" s="38"/>
      <c r="J39" s="39"/>
    </row>
    <row r="40" ht="135">
      <c r="A40" s="29" t="s">
        <v>35</v>
      </c>
      <c r="B40" s="37"/>
      <c r="C40" s="38"/>
      <c r="D40" s="38"/>
      <c r="E40" s="31" t="s">
        <v>106</v>
      </c>
      <c r="F40" s="38"/>
      <c r="G40" s="38"/>
      <c r="H40" s="38"/>
      <c r="I40" s="38"/>
      <c r="J40" s="39"/>
    </row>
    <row r="41">
      <c r="A41" s="29" t="s">
        <v>29</v>
      </c>
      <c r="B41" s="29">
        <v>9</v>
      </c>
      <c r="C41" s="30" t="s">
        <v>115</v>
      </c>
      <c r="D41" s="29" t="s">
        <v>73</v>
      </c>
      <c r="E41" s="31" t="s">
        <v>116</v>
      </c>
      <c r="F41" s="32" t="s">
        <v>103</v>
      </c>
      <c r="G41" s="33">
        <v>0.97099999999999997</v>
      </c>
      <c r="H41" s="34">
        <v>0</v>
      </c>
      <c r="I41" s="35">
        <f>ROUND(G41*H41,P4)</f>
        <v>0</v>
      </c>
      <c r="J41" s="29"/>
      <c r="O41" s="36">
        <f>I41*0.21</f>
        <v>0</v>
      </c>
      <c r="P41">
        <v>3</v>
      </c>
    </row>
    <row r="42" ht="90">
      <c r="A42" s="29" t="s">
        <v>33</v>
      </c>
      <c r="B42" s="37"/>
      <c r="C42" s="38"/>
      <c r="D42" s="38"/>
      <c r="E42" s="31" t="s">
        <v>117</v>
      </c>
      <c r="F42" s="38"/>
      <c r="G42" s="38"/>
      <c r="H42" s="38"/>
      <c r="I42" s="38"/>
      <c r="J42" s="39"/>
    </row>
    <row r="43" ht="150">
      <c r="A43" s="29" t="s">
        <v>77</v>
      </c>
      <c r="B43" s="37"/>
      <c r="C43" s="38"/>
      <c r="D43" s="38"/>
      <c r="E43" s="45" t="s">
        <v>118</v>
      </c>
      <c r="F43" s="38"/>
      <c r="G43" s="38"/>
      <c r="H43" s="38"/>
      <c r="I43" s="38"/>
      <c r="J43" s="39"/>
    </row>
    <row r="44" ht="135">
      <c r="A44" s="29" t="s">
        <v>35</v>
      </c>
      <c r="B44" s="37"/>
      <c r="C44" s="38"/>
      <c r="D44" s="38"/>
      <c r="E44" s="31" t="s">
        <v>106</v>
      </c>
      <c r="F44" s="38"/>
      <c r="G44" s="38"/>
      <c r="H44" s="38"/>
      <c r="I44" s="38"/>
      <c r="J44" s="39"/>
    </row>
    <row r="45">
      <c r="A45" s="29" t="s">
        <v>29</v>
      </c>
      <c r="B45" s="29">
        <v>10</v>
      </c>
      <c r="C45" s="30" t="s">
        <v>115</v>
      </c>
      <c r="D45" s="29" t="s">
        <v>80</v>
      </c>
      <c r="E45" s="31" t="s">
        <v>116</v>
      </c>
      <c r="F45" s="32" t="s">
        <v>103</v>
      </c>
      <c r="G45" s="33">
        <v>12.917</v>
      </c>
      <c r="H45" s="34">
        <v>0</v>
      </c>
      <c r="I45" s="35">
        <f>ROUND(G45*H45,P4)</f>
        <v>0</v>
      </c>
      <c r="J45" s="29"/>
      <c r="O45" s="36">
        <f>I45*0.21</f>
        <v>0</v>
      </c>
      <c r="P45">
        <v>3</v>
      </c>
    </row>
    <row r="46" ht="90">
      <c r="A46" s="29" t="s">
        <v>33</v>
      </c>
      <c r="B46" s="37"/>
      <c r="C46" s="38"/>
      <c r="D46" s="38"/>
      <c r="E46" s="31" t="s">
        <v>119</v>
      </c>
      <c r="F46" s="38"/>
      <c r="G46" s="38"/>
      <c r="H46" s="38"/>
      <c r="I46" s="38"/>
      <c r="J46" s="39"/>
    </row>
    <row r="47" ht="180">
      <c r="A47" s="29" t="s">
        <v>77</v>
      </c>
      <c r="B47" s="37"/>
      <c r="C47" s="38"/>
      <c r="D47" s="38"/>
      <c r="E47" s="45" t="s">
        <v>120</v>
      </c>
      <c r="F47" s="38"/>
      <c r="G47" s="38"/>
      <c r="H47" s="38"/>
      <c r="I47" s="38"/>
      <c r="J47" s="39"/>
    </row>
    <row r="48" ht="135">
      <c r="A48" s="29" t="s">
        <v>35</v>
      </c>
      <c r="B48" s="37"/>
      <c r="C48" s="38"/>
      <c r="D48" s="38"/>
      <c r="E48" s="31" t="s">
        <v>106</v>
      </c>
      <c r="F48" s="38"/>
      <c r="G48" s="38"/>
      <c r="H48" s="38"/>
      <c r="I48" s="38"/>
      <c r="J48" s="39"/>
    </row>
    <row r="49" ht="30">
      <c r="A49" s="29" t="s">
        <v>29</v>
      </c>
      <c r="B49" s="29">
        <v>11</v>
      </c>
      <c r="C49" s="30" t="s">
        <v>121</v>
      </c>
      <c r="D49" s="29" t="s">
        <v>38</v>
      </c>
      <c r="E49" s="31" t="s">
        <v>122</v>
      </c>
      <c r="F49" s="32" t="s">
        <v>103</v>
      </c>
      <c r="G49" s="33">
        <v>91.319999999999993</v>
      </c>
      <c r="H49" s="34">
        <v>0</v>
      </c>
      <c r="I49" s="35">
        <f>ROUND(G49*H49,P4)</f>
        <v>0</v>
      </c>
      <c r="J49" s="29"/>
      <c r="O49" s="36">
        <f>I49*0.21</f>
        <v>0</v>
      </c>
      <c r="P49">
        <v>3</v>
      </c>
    </row>
    <row r="50" ht="30">
      <c r="A50" s="29" t="s">
        <v>33</v>
      </c>
      <c r="B50" s="37"/>
      <c r="C50" s="38"/>
      <c r="D50" s="38"/>
      <c r="E50" s="31" t="s">
        <v>123</v>
      </c>
      <c r="F50" s="38"/>
      <c r="G50" s="38"/>
      <c r="H50" s="38"/>
      <c r="I50" s="38"/>
      <c r="J50" s="39"/>
    </row>
    <row r="51" ht="45">
      <c r="A51" s="29" t="s">
        <v>77</v>
      </c>
      <c r="B51" s="37"/>
      <c r="C51" s="38"/>
      <c r="D51" s="38"/>
      <c r="E51" s="45" t="s">
        <v>124</v>
      </c>
      <c r="F51" s="38"/>
      <c r="G51" s="38"/>
      <c r="H51" s="38"/>
      <c r="I51" s="38"/>
      <c r="J51" s="39"/>
    </row>
    <row r="52" ht="120">
      <c r="A52" s="29" t="s">
        <v>35</v>
      </c>
      <c r="B52" s="37"/>
      <c r="C52" s="38"/>
      <c r="D52" s="38"/>
      <c r="E52" s="31" t="s">
        <v>125</v>
      </c>
      <c r="F52" s="38"/>
      <c r="G52" s="38"/>
      <c r="H52" s="38"/>
      <c r="I52" s="38"/>
      <c r="J52" s="39"/>
    </row>
    <row r="53" ht="30">
      <c r="A53" s="29" t="s">
        <v>29</v>
      </c>
      <c r="B53" s="29">
        <v>12</v>
      </c>
      <c r="C53" s="30" t="s">
        <v>126</v>
      </c>
      <c r="D53" s="29" t="s">
        <v>38</v>
      </c>
      <c r="E53" s="31" t="s">
        <v>127</v>
      </c>
      <c r="F53" s="32" t="s">
        <v>103</v>
      </c>
      <c r="G53" s="33">
        <v>796.87</v>
      </c>
      <c r="H53" s="34">
        <v>0</v>
      </c>
      <c r="I53" s="35">
        <f>ROUND(G53*H53,P4)</f>
        <v>0</v>
      </c>
      <c r="J53" s="29"/>
      <c r="O53" s="36">
        <f>I53*0.21</f>
        <v>0</v>
      </c>
      <c r="P53">
        <v>3</v>
      </c>
    </row>
    <row r="54" ht="90">
      <c r="A54" s="29" t="s">
        <v>33</v>
      </c>
      <c r="B54" s="37"/>
      <c r="C54" s="38"/>
      <c r="D54" s="38"/>
      <c r="E54" s="31" t="s">
        <v>128</v>
      </c>
      <c r="F54" s="38"/>
      <c r="G54" s="38"/>
      <c r="H54" s="38"/>
      <c r="I54" s="38"/>
      <c r="J54" s="39"/>
    </row>
    <row r="55" ht="180">
      <c r="A55" s="29" t="s">
        <v>77</v>
      </c>
      <c r="B55" s="37"/>
      <c r="C55" s="38"/>
      <c r="D55" s="38"/>
      <c r="E55" s="45" t="s">
        <v>129</v>
      </c>
      <c r="F55" s="38"/>
      <c r="G55" s="38"/>
      <c r="H55" s="38"/>
      <c r="I55" s="38"/>
      <c r="J55" s="39"/>
    </row>
    <row r="56" ht="120">
      <c r="A56" s="29" t="s">
        <v>35</v>
      </c>
      <c r="B56" s="37"/>
      <c r="C56" s="38"/>
      <c r="D56" s="38"/>
      <c r="E56" s="31" t="s">
        <v>125</v>
      </c>
      <c r="F56" s="38"/>
      <c r="G56" s="38"/>
      <c r="H56" s="38"/>
      <c r="I56" s="38"/>
      <c r="J56" s="39"/>
    </row>
    <row r="57">
      <c r="A57" s="29" t="s">
        <v>29</v>
      </c>
      <c r="B57" s="29">
        <v>13</v>
      </c>
      <c r="C57" s="30" t="s">
        <v>130</v>
      </c>
      <c r="D57" s="29" t="s">
        <v>38</v>
      </c>
      <c r="E57" s="31" t="s">
        <v>131</v>
      </c>
      <c r="F57" s="32" t="s">
        <v>132</v>
      </c>
      <c r="G57" s="33">
        <v>177.21100000000001</v>
      </c>
      <c r="H57" s="34">
        <v>0</v>
      </c>
      <c r="I57" s="35">
        <f>ROUND(G57*H57,P4)</f>
        <v>0</v>
      </c>
      <c r="J57" s="29"/>
      <c r="O57" s="36">
        <f>I57*0.21</f>
        <v>0</v>
      </c>
      <c r="P57">
        <v>3</v>
      </c>
    </row>
    <row r="58" ht="60">
      <c r="A58" s="29" t="s">
        <v>33</v>
      </c>
      <c r="B58" s="37"/>
      <c r="C58" s="38"/>
      <c r="D58" s="38"/>
      <c r="E58" s="31" t="s">
        <v>133</v>
      </c>
      <c r="F58" s="38"/>
      <c r="G58" s="38"/>
      <c r="H58" s="38"/>
      <c r="I58" s="38"/>
      <c r="J58" s="39"/>
    </row>
    <row r="59">
      <c r="A59" s="29" t="s">
        <v>77</v>
      </c>
      <c r="B59" s="37"/>
      <c r="C59" s="38"/>
      <c r="D59" s="38"/>
      <c r="E59" s="45" t="s">
        <v>134</v>
      </c>
      <c r="F59" s="38"/>
      <c r="G59" s="38"/>
      <c r="H59" s="38"/>
      <c r="I59" s="38"/>
      <c r="J59" s="39"/>
    </row>
    <row r="60" ht="135">
      <c r="A60" s="29" t="s">
        <v>35</v>
      </c>
      <c r="B60" s="37"/>
      <c r="C60" s="38"/>
      <c r="D60" s="38"/>
      <c r="E60" s="31" t="s">
        <v>135</v>
      </c>
      <c r="F60" s="38"/>
      <c r="G60" s="38"/>
      <c r="H60" s="38"/>
      <c r="I60" s="38"/>
      <c r="J60" s="39"/>
    </row>
    <row r="61">
      <c r="A61" s="29" t="s">
        <v>29</v>
      </c>
      <c r="B61" s="29">
        <v>14</v>
      </c>
      <c r="C61" s="30" t="s">
        <v>136</v>
      </c>
      <c r="D61" s="29" t="s">
        <v>38</v>
      </c>
      <c r="E61" s="31" t="s">
        <v>137</v>
      </c>
      <c r="F61" s="32" t="s">
        <v>138</v>
      </c>
      <c r="G61" s="33">
        <v>184.29900000000001</v>
      </c>
      <c r="H61" s="34">
        <v>0</v>
      </c>
      <c r="I61" s="35">
        <f>ROUND(G61*H61,P4)</f>
        <v>0</v>
      </c>
      <c r="J61" s="29"/>
      <c r="O61" s="36">
        <f>I61*0.21</f>
        <v>0</v>
      </c>
      <c r="P61">
        <v>3</v>
      </c>
    </row>
    <row r="62">
      <c r="A62" s="29" t="s">
        <v>33</v>
      </c>
      <c r="B62" s="37"/>
      <c r="C62" s="38"/>
      <c r="D62" s="38"/>
      <c r="E62" s="43" t="s">
        <v>38</v>
      </c>
      <c r="F62" s="38"/>
      <c r="G62" s="38"/>
      <c r="H62" s="38"/>
      <c r="I62" s="38"/>
      <c r="J62" s="39"/>
    </row>
    <row r="63">
      <c r="A63" s="29" t="s">
        <v>77</v>
      </c>
      <c r="B63" s="37"/>
      <c r="C63" s="38"/>
      <c r="D63" s="38"/>
      <c r="E63" s="45" t="s">
        <v>139</v>
      </c>
      <c r="F63" s="38"/>
      <c r="G63" s="38"/>
      <c r="H63" s="38"/>
      <c r="I63" s="38"/>
      <c r="J63" s="39"/>
    </row>
    <row r="64" ht="105">
      <c r="A64" s="29" t="s">
        <v>35</v>
      </c>
      <c r="B64" s="37"/>
      <c r="C64" s="38"/>
      <c r="D64" s="38"/>
      <c r="E64" s="31" t="s">
        <v>140</v>
      </c>
      <c r="F64" s="38"/>
      <c r="G64" s="38"/>
      <c r="H64" s="38"/>
      <c r="I64" s="38"/>
      <c r="J64" s="39"/>
    </row>
    <row r="65" ht="30">
      <c r="A65" s="29" t="s">
        <v>29</v>
      </c>
      <c r="B65" s="29">
        <v>15</v>
      </c>
      <c r="C65" s="30" t="s">
        <v>141</v>
      </c>
      <c r="D65" s="29" t="s">
        <v>38</v>
      </c>
      <c r="E65" s="31" t="s">
        <v>142</v>
      </c>
      <c r="F65" s="32" t="s">
        <v>132</v>
      </c>
      <c r="G65" s="33">
        <v>847.02499999999998</v>
      </c>
      <c r="H65" s="34">
        <v>0</v>
      </c>
      <c r="I65" s="35">
        <f>ROUND(G65*H65,P4)</f>
        <v>0</v>
      </c>
      <c r="J65" s="29"/>
      <c r="O65" s="36">
        <f>I65*0.21</f>
        <v>0</v>
      </c>
      <c r="P65">
        <v>3</v>
      </c>
    </row>
    <row r="66" ht="60">
      <c r="A66" s="29" t="s">
        <v>33</v>
      </c>
      <c r="B66" s="37"/>
      <c r="C66" s="38"/>
      <c r="D66" s="38"/>
      <c r="E66" s="31" t="s">
        <v>143</v>
      </c>
      <c r="F66" s="38"/>
      <c r="G66" s="38"/>
      <c r="H66" s="38"/>
      <c r="I66" s="38"/>
      <c r="J66" s="39"/>
    </row>
    <row r="67" ht="45">
      <c r="A67" s="29" t="s">
        <v>77</v>
      </c>
      <c r="B67" s="37"/>
      <c r="C67" s="38"/>
      <c r="D67" s="38"/>
      <c r="E67" s="45" t="s">
        <v>144</v>
      </c>
      <c r="F67" s="38"/>
      <c r="G67" s="38"/>
      <c r="H67" s="38"/>
      <c r="I67" s="38"/>
      <c r="J67" s="39"/>
    </row>
    <row r="68" ht="135">
      <c r="A68" s="29" t="s">
        <v>35</v>
      </c>
      <c r="B68" s="37"/>
      <c r="C68" s="38"/>
      <c r="D68" s="38"/>
      <c r="E68" s="31" t="s">
        <v>135</v>
      </c>
      <c r="F68" s="38"/>
      <c r="G68" s="38"/>
      <c r="H68" s="38"/>
      <c r="I68" s="38"/>
      <c r="J68" s="39"/>
    </row>
    <row r="69" ht="30">
      <c r="A69" s="29" t="s">
        <v>29</v>
      </c>
      <c r="B69" s="29">
        <v>16</v>
      </c>
      <c r="C69" s="30" t="s">
        <v>145</v>
      </c>
      <c r="D69" s="29" t="s">
        <v>38</v>
      </c>
      <c r="E69" s="31" t="s">
        <v>146</v>
      </c>
      <c r="F69" s="32" t="s">
        <v>138</v>
      </c>
      <c r="G69" s="33">
        <v>1389.1210000000001</v>
      </c>
      <c r="H69" s="34">
        <v>0</v>
      </c>
      <c r="I69" s="35">
        <f>ROUND(G69*H69,P4)</f>
        <v>0</v>
      </c>
      <c r="J69" s="29"/>
      <c r="O69" s="36">
        <f>I69*0.21</f>
        <v>0</v>
      </c>
      <c r="P69">
        <v>3</v>
      </c>
    </row>
    <row r="70">
      <c r="A70" s="29" t="s">
        <v>33</v>
      </c>
      <c r="B70" s="37"/>
      <c r="C70" s="38"/>
      <c r="D70" s="38"/>
      <c r="E70" s="43" t="s">
        <v>38</v>
      </c>
      <c r="F70" s="38"/>
      <c r="G70" s="38"/>
      <c r="H70" s="38"/>
      <c r="I70" s="38"/>
      <c r="J70" s="39"/>
    </row>
    <row r="71">
      <c r="A71" s="29" t="s">
        <v>77</v>
      </c>
      <c r="B71" s="37"/>
      <c r="C71" s="38"/>
      <c r="D71" s="38"/>
      <c r="E71" s="45" t="s">
        <v>147</v>
      </c>
      <c r="F71" s="38"/>
      <c r="G71" s="38"/>
      <c r="H71" s="38"/>
      <c r="I71" s="38"/>
      <c r="J71" s="39"/>
    </row>
    <row r="72" ht="105">
      <c r="A72" s="29" t="s">
        <v>35</v>
      </c>
      <c r="B72" s="37"/>
      <c r="C72" s="38"/>
      <c r="D72" s="38"/>
      <c r="E72" s="31" t="s">
        <v>140</v>
      </c>
      <c r="F72" s="38"/>
      <c r="G72" s="38"/>
      <c r="H72" s="38"/>
      <c r="I72" s="38"/>
      <c r="J72" s="39"/>
    </row>
    <row r="73">
      <c r="A73" s="29" t="s">
        <v>29</v>
      </c>
      <c r="B73" s="29">
        <v>17</v>
      </c>
      <c r="C73" s="30" t="s">
        <v>148</v>
      </c>
      <c r="D73" s="29" t="s">
        <v>38</v>
      </c>
      <c r="E73" s="31" t="s">
        <v>149</v>
      </c>
      <c r="F73" s="32" t="s">
        <v>132</v>
      </c>
      <c r="G73" s="33">
        <v>13.75</v>
      </c>
      <c r="H73" s="34">
        <v>0</v>
      </c>
      <c r="I73" s="35">
        <f>ROUND(G73*H73,P4)</f>
        <v>0</v>
      </c>
      <c r="J73" s="29"/>
      <c r="O73" s="36">
        <f>I73*0.21</f>
        <v>0</v>
      </c>
      <c r="P73">
        <v>3</v>
      </c>
    </row>
    <row r="74" ht="75">
      <c r="A74" s="29" t="s">
        <v>33</v>
      </c>
      <c r="B74" s="37"/>
      <c r="C74" s="38"/>
      <c r="D74" s="38"/>
      <c r="E74" s="31" t="s">
        <v>150</v>
      </c>
      <c r="F74" s="38"/>
      <c r="G74" s="38"/>
      <c r="H74" s="38"/>
      <c r="I74" s="38"/>
      <c r="J74" s="39"/>
    </row>
    <row r="75" ht="45">
      <c r="A75" s="29" t="s">
        <v>77</v>
      </c>
      <c r="B75" s="37"/>
      <c r="C75" s="38"/>
      <c r="D75" s="38"/>
      <c r="E75" s="45" t="s">
        <v>151</v>
      </c>
      <c r="F75" s="38"/>
      <c r="G75" s="38"/>
      <c r="H75" s="38"/>
      <c r="I75" s="38"/>
      <c r="J75" s="39"/>
    </row>
    <row r="76" ht="135">
      <c r="A76" s="29" t="s">
        <v>35</v>
      </c>
      <c r="B76" s="37"/>
      <c r="C76" s="38"/>
      <c r="D76" s="38"/>
      <c r="E76" s="31" t="s">
        <v>135</v>
      </c>
      <c r="F76" s="38"/>
      <c r="G76" s="38"/>
      <c r="H76" s="38"/>
      <c r="I76" s="38"/>
      <c r="J76" s="39"/>
    </row>
    <row r="77">
      <c r="A77" s="29" t="s">
        <v>29</v>
      </c>
      <c r="B77" s="29">
        <v>18</v>
      </c>
      <c r="C77" s="30" t="s">
        <v>152</v>
      </c>
      <c r="D77" s="29" t="s">
        <v>38</v>
      </c>
      <c r="E77" s="31" t="s">
        <v>153</v>
      </c>
      <c r="F77" s="32" t="s">
        <v>138</v>
      </c>
      <c r="G77" s="33">
        <v>9.9000000000000004</v>
      </c>
      <c r="H77" s="34">
        <v>0</v>
      </c>
      <c r="I77" s="35">
        <f>ROUND(G77*H77,P4)</f>
        <v>0</v>
      </c>
      <c r="J77" s="29"/>
      <c r="O77" s="36">
        <f>I77*0.21</f>
        <v>0</v>
      </c>
      <c r="P77">
        <v>3</v>
      </c>
    </row>
    <row r="78">
      <c r="A78" s="29" t="s">
        <v>33</v>
      </c>
      <c r="B78" s="37"/>
      <c r="C78" s="38"/>
      <c r="D78" s="38"/>
      <c r="E78" s="31" t="s">
        <v>154</v>
      </c>
      <c r="F78" s="38"/>
      <c r="G78" s="38"/>
      <c r="H78" s="38"/>
      <c r="I78" s="38"/>
      <c r="J78" s="39"/>
    </row>
    <row r="79">
      <c r="A79" s="29" t="s">
        <v>77</v>
      </c>
      <c r="B79" s="37"/>
      <c r="C79" s="38"/>
      <c r="D79" s="38"/>
      <c r="E79" s="45" t="s">
        <v>155</v>
      </c>
      <c r="F79" s="38"/>
      <c r="G79" s="38"/>
      <c r="H79" s="38"/>
      <c r="I79" s="38"/>
      <c r="J79" s="39"/>
    </row>
    <row r="80" ht="105">
      <c r="A80" s="29" t="s">
        <v>35</v>
      </c>
      <c r="B80" s="37"/>
      <c r="C80" s="38"/>
      <c r="D80" s="38"/>
      <c r="E80" s="31" t="s">
        <v>140</v>
      </c>
      <c r="F80" s="38"/>
      <c r="G80" s="38"/>
      <c r="H80" s="38"/>
      <c r="I80" s="38"/>
      <c r="J80" s="39"/>
    </row>
    <row r="81">
      <c r="A81" s="29" t="s">
        <v>29</v>
      </c>
      <c r="B81" s="29">
        <v>19</v>
      </c>
      <c r="C81" s="30" t="s">
        <v>156</v>
      </c>
      <c r="D81" s="29" t="s">
        <v>38</v>
      </c>
      <c r="E81" s="31" t="s">
        <v>157</v>
      </c>
      <c r="F81" s="32" t="s">
        <v>132</v>
      </c>
      <c r="G81" s="33">
        <v>238</v>
      </c>
      <c r="H81" s="34">
        <v>0</v>
      </c>
      <c r="I81" s="35">
        <f>ROUND(G81*H81,P4)</f>
        <v>0</v>
      </c>
      <c r="J81" s="29"/>
      <c r="O81" s="36">
        <f>I81*0.21</f>
        <v>0</v>
      </c>
      <c r="P81">
        <v>3</v>
      </c>
    </row>
    <row r="82" ht="75">
      <c r="A82" s="29" t="s">
        <v>33</v>
      </c>
      <c r="B82" s="37"/>
      <c r="C82" s="38"/>
      <c r="D82" s="38"/>
      <c r="E82" s="31" t="s">
        <v>158</v>
      </c>
      <c r="F82" s="38"/>
      <c r="G82" s="38"/>
      <c r="H82" s="38"/>
      <c r="I82" s="38"/>
      <c r="J82" s="39"/>
    </row>
    <row r="83" ht="45">
      <c r="A83" s="29" t="s">
        <v>77</v>
      </c>
      <c r="B83" s="37"/>
      <c r="C83" s="38"/>
      <c r="D83" s="38"/>
      <c r="E83" s="45" t="s">
        <v>159</v>
      </c>
      <c r="F83" s="38"/>
      <c r="G83" s="38"/>
      <c r="H83" s="38"/>
      <c r="I83" s="38"/>
      <c r="J83" s="39"/>
    </row>
    <row r="84" ht="120">
      <c r="A84" s="29" t="s">
        <v>35</v>
      </c>
      <c r="B84" s="37"/>
      <c r="C84" s="38"/>
      <c r="D84" s="38"/>
      <c r="E84" s="31" t="s">
        <v>125</v>
      </c>
      <c r="F84" s="38"/>
      <c r="G84" s="38"/>
      <c r="H84" s="38"/>
      <c r="I84" s="38"/>
      <c r="J84" s="39"/>
    </row>
    <row r="85">
      <c r="A85" s="29" t="s">
        <v>29</v>
      </c>
      <c r="B85" s="29">
        <v>20</v>
      </c>
      <c r="C85" s="30" t="s">
        <v>160</v>
      </c>
      <c r="D85" s="29" t="s">
        <v>38</v>
      </c>
      <c r="E85" s="31" t="s">
        <v>161</v>
      </c>
      <c r="F85" s="32" t="s">
        <v>103</v>
      </c>
      <c r="G85" s="33">
        <v>638.57600000000002</v>
      </c>
      <c r="H85" s="34">
        <v>0</v>
      </c>
      <c r="I85" s="35">
        <f>ROUND(G85*H85,P4)</f>
        <v>0</v>
      </c>
      <c r="J85" s="29"/>
      <c r="O85" s="36">
        <f>I85*0.21</f>
        <v>0</v>
      </c>
      <c r="P85">
        <v>3</v>
      </c>
    </row>
    <row r="86" ht="90">
      <c r="A86" s="29" t="s">
        <v>33</v>
      </c>
      <c r="B86" s="37"/>
      <c r="C86" s="38"/>
      <c r="D86" s="38"/>
      <c r="E86" s="31" t="s">
        <v>162</v>
      </c>
      <c r="F86" s="38"/>
      <c r="G86" s="38"/>
      <c r="H86" s="38"/>
      <c r="I86" s="38"/>
      <c r="J86" s="39"/>
    </row>
    <row r="87" ht="60">
      <c r="A87" s="29" t="s">
        <v>77</v>
      </c>
      <c r="B87" s="37"/>
      <c r="C87" s="38"/>
      <c r="D87" s="38"/>
      <c r="E87" s="45" t="s">
        <v>163</v>
      </c>
      <c r="F87" s="38"/>
      <c r="G87" s="38"/>
      <c r="H87" s="38"/>
      <c r="I87" s="38"/>
      <c r="J87" s="39"/>
    </row>
    <row r="88" ht="120">
      <c r="A88" s="29" t="s">
        <v>35</v>
      </c>
      <c r="B88" s="37"/>
      <c r="C88" s="38"/>
      <c r="D88" s="38"/>
      <c r="E88" s="31" t="s">
        <v>125</v>
      </c>
      <c r="F88" s="38"/>
      <c r="G88" s="38"/>
      <c r="H88" s="38"/>
      <c r="I88" s="38"/>
      <c r="J88" s="39"/>
    </row>
    <row r="89">
      <c r="A89" s="29" t="s">
        <v>29</v>
      </c>
      <c r="B89" s="29">
        <v>21</v>
      </c>
      <c r="C89" s="30" t="s">
        <v>164</v>
      </c>
      <c r="D89" s="29" t="s">
        <v>38</v>
      </c>
      <c r="E89" s="31" t="s">
        <v>165</v>
      </c>
      <c r="F89" s="32" t="s">
        <v>103</v>
      </c>
      <c r="G89" s="33">
        <v>203.67599999999999</v>
      </c>
      <c r="H89" s="34">
        <v>0</v>
      </c>
      <c r="I89" s="35">
        <f>ROUND(G89*H89,P4)</f>
        <v>0</v>
      </c>
      <c r="J89" s="29"/>
      <c r="O89" s="36">
        <f>I89*0.21</f>
        <v>0</v>
      </c>
      <c r="P89">
        <v>3</v>
      </c>
    </row>
    <row r="90" ht="90">
      <c r="A90" s="29" t="s">
        <v>33</v>
      </c>
      <c r="B90" s="37"/>
      <c r="C90" s="38"/>
      <c r="D90" s="38"/>
      <c r="E90" s="31" t="s">
        <v>166</v>
      </c>
      <c r="F90" s="38"/>
      <c r="G90" s="38"/>
      <c r="H90" s="38"/>
      <c r="I90" s="38"/>
      <c r="J90" s="39"/>
    </row>
    <row r="91" ht="75">
      <c r="A91" s="29" t="s">
        <v>77</v>
      </c>
      <c r="B91" s="37"/>
      <c r="C91" s="38"/>
      <c r="D91" s="38"/>
      <c r="E91" s="45" t="s">
        <v>167</v>
      </c>
      <c r="F91" s="38"/>
      <c r="G91" s="38"/>
      <c r="H91" s="38"/>
      <c r="I91" s="38"/>
      <c r="J91" s="39"/>
    </row>
    <row r="92" ht="75">
      <c r="A92" s="29" t="s">
        <v>35</v>
      </c>
      <c r="B92" s="37"/>
      <c r="C92" s="38"/>
      <c r="D92" s="38"/>
      <c r="E92" s="31" t="s">
        <v>168</v>
      </c>
      <c r="F92" s="38"/>
      <c r="G92" s="38"/>
      <c r="H92" s="38"/>
      <c r="I92" s="38"/>
      <c r="J92" s="39"/>
    </row>
    <row r="93">
      <c r="A93" s="29" t="s">
        <v>29</v>
      </c>
      <c r="B93" s="29">
        <v>22</v>
      </c>
      <c r="C93" s="30" t="s">
        <v>169</v>
      </c>
      <c r="D93" s="29" t="s">
        <v>38</v>
      </c>
      <c r="E93" s="31" t="s">
        <v>170</v>
      </c>
      <c r="F93" s="32" t="s">
        <v>103</v>
      </c>
      <c r="G93" s="33">
        <v>2144.268</v>
      </c>
      <c r="H93" s="34">
        <v>0</v>
      </c>
      <c r="I93" s="35">
        <f>ROUND(G93*H93,P4)</f>
        <v>0</v>
      </c>
      <c r="J93" s="29"/>
      <c r="O93" s="36">
        <f>I93*0.21</f>
        <v>0</v>
      </c>
      <c r="P93">
        <v>3</v>
      </c>
    </row>
    <row r="94" ht="60">
      <c r="A94" s="29" t="s">
        <v>33</v>
      </c>
      <c r="B94" s="37"/>
      <c r="C94" s="38"/>
      <c r="D94" s="38"/>
      <c r="E94" s="31" t="s">
        <v>171</v>
      </c>
      <c r="F94" s="38"/>
      <c r="G94" s="38"/>
      <c r="H94" s="38"/>
      <c r="I94" s="38"/>
      <c r="J94" s="39"/>
    </row>
    <row r="95" ht="165">
      <c r="A95" s="29" t="s">
        <v>77</v>
      </c>
      <c r="B95" s="37"/>
      <c r="C95" s="38"/>
      <c r="D95" s="38"/>
      <c r="E95" s="45" t="s">
        <v>172</v>
      </c>
      <c r="F95" s="38"/>
      <c r="G95" s="38"/>
      <c r="H95" s="38"/>
      <c r="I95" s="38"/>
      <c r="J95" s="39"/>
    </row>
    <row r="96" ht="409.5">
      <c r="A96" s="29" t="s">
        <v>35</v>
      </c>
      <c r="B96" s="37"/>
      <c r="C96" s="38"/>
      <c r="D96" s="38"/>
      <c r="E96" s="31" t="s">
        <v>173</v>
      </c>
      <c r="F96" s="38"/>
      <c r="G96" s="38"/>
      <c r="H96" s="38"/>
      <c r="I96" s="38"/>
      <c r="J96" s="39"/>
    </row>
    <row r="97">
      <c r="A97" s="29" t="s">
        <v>29</v>
      </c>
      <c r="B97" s="29">
        <v>23</v>
      </c>
      <c r="C97" s="30" t="s">
        <v>174</v>
      </c>
      <c r="D97" s="29" t="s">
        <v>73</v>
      </c>
      <c r="E97" s="31" t="s">
        <v>175</v>
      </c>
      <c r="F97" s="32" t="s">
        <v>103</v>
      </c>
      <c r="G97" s="33">
        <v>729.89599999999996</v>
      </c>
      <c r="H97" s="34">
        <v>0</v>
      </c>
      <c r="I97" s="35">
        <f>ROUND(G97*H97,P4)</f>
        <v>0</v>
      </c>
      <c r="J97" s="29"/>
      <c r="O97" s="36">
        <f>I97*0.21</f>
        <v>0</v>
      </c>
      <c r="P97">
        <v>3</v>
      </c>
    </row>
    <row r="98" ht="60">
      <c r="A98" s="29" t="s">
        <v>33</v>
      </c>
      <c r="B98" s="37"/>
      <c r="C98" s="38"/>
      <c r="D98" s="38"/>
      <c r="E98" s="31" t="s">
        <v>176</v>
      </c>
      <c r="F98" s="38"/>
      <c r="G98" s="38"/>
      <c r="H98" s="38"/>
      <c r="I98" s="38"/>
      <c r="J98" s="39"/>
    </row>
    <row r="99" ht="90">
      <c r="A99" s="29" t="s">
        <v>77</v>
      </c>
      <c r="B99" s="37"/>
      <c r="C99" s="38"/>
      <c r="D99" s="38"/>
      <c r="E99" s="45" t="s">
        <v>177</v>
      </c>
      <c r="F99" s="38"/>
      <c r="G99" s="38"/>
      <c r="H99" s="38"/>
      <c r="I99" s="38"/>
      <c r="J99" s="39"/>
    </row>
    <row r="100" ht="405">
      <c r="A100" s="29" t="s">
        <v>35</v>
      </c>
      <c r="B100" s="37"/>
      <c r="C100" s="38"/>
      <c r="D100" s="38"/>
      <c r="E100" s="31" t="s">
        <v>178</v>
      </c>
      <c r="F100" s="38"/>
      <c r="G100" s="38"/>
      <c r="H100" s="38"/>
      <c r="I100" s="38"/>
      <c r="J100" s="39"/>
    </row>
    <row r="101">
      <c r="A101" s="29" t="s">
        <v>29</v>
      </c>
      <c r="B101" s="29">
        <v>24</v>
      </c>
      <c r="C101" s="30" t="s">
        <v>174</v>
      </c>
      <c r="D101" s="29" t="s">
        <v>80</v>
      </c>
      <c r="E101" s="31" t="s">
        <v>175</v>
      </c>
      <c r="F101" s="32" t="s">
        <v>103</v>
      </c>
      <c r="G101" s="33">
        <v>203.67599999999999</v>
      </c>
      <c r="H101" s="34">
        <v>0</v>
      </c>
      <c r="I101" s="35">
        <f>ROUND(G101*H101,P4)</f>
        <v>0</v>
      </c>
      <c r="J101" s="29"/>
      <c r="O101" s="36">
        <f>I101*0.21</f>
        <v>0</v>
      </c>
      <c r="P101">
        <v>3</v>
      </c>
    </row>
    <row r="102" ht="45">
      <c r="A102" s="29" t="s">
        <v>33</v>
      </c>
      <c r="B102" s="37"/>
      <c r="C102" s="38"/>
      <c r="D102" s="38"/>
      <c r="E102" s="31" t="s">
        <v>179</v>
      </c>
      <c r="F102" s="38"/>
      <c r="G102" s="38"/>
      <c r="H102" s="38"/>
      <c r="I102" s="38"/>
      <c r="J102" s="39"/>
    </row>
    <row r="103" ht="75">
      <c r="A103" s="29" t="s">
        <v>77</v>
      </c>
      <c r="B103" s="37"/>
      <c r="C103" s="38"/>
      <c r="D103" s="38"/>
      <c r="E103" s="45" t="s">
        <v>180</v>
      </c>
      <c r="F103" s="38"/>
      <c r="G103" s="38"/>
      <c r="H103" s="38"/>
      <c r="I103" s="38"/>
      <c r="J103" s="39"/>
    </row>
    <row r="104" ht="405">
      <c r="A104" s="29" t="s">
        <v>35</v>
      </c>
      <c r="B104" s="37"/>
      <c r="C104" s="38"/>
      <c r="D104" s="38"/>
      <c r="E104" s="31" t="s">
        <v>178</v>
      </c>
      <c r="F104" s="38"/>
      <c r="G104" s="38"/>
      <c r="H104" s="38"/>
      <c r="I104" s="38"/>
      <c r="J104" s="39"/>
    </row>
    <row r="105">
      <c r="A105" s="29" t="s">
        <v>29</v>
      </c>
      <c r="B105" s="29">
        <v>25</v>
      </c>
      <c r="C105" s="30" t="s">
        <v>181</v>
      </c>
      <c r="D105" s="29" t="s">
        <v>38</v>
      </c>
      <c r="E105" s="31" t="s">
        <v>182</v>
      </c>
      <c r="F105" s="32" t="s">
        <v>103</v>
      </c>
      <c r="G105" s="33">
        <v>54</v>
      </c>
      <c r="H105" s="34">
        <v>0</v>
      </c>
      <c r="I105" s="35">
        <f>ROUND(G105*H105,P4)</f>
        <v>0</v>
      </c>
      <c r="J105" s="29"/>
      <c r="O105" s="36">
        <f>I105*0.21</f>
        <v>0</v>
      </c>
      <c r="P105">
        <v>3</v>
      </c>
    </row>
    <row r="106" ht="45">
      <c r="A106" s="29" t="s">
        <v>33</v>
      </c>
      <c r="B106" s="37"/>
      <c r="C106" s="38"/>
      <c r="D106" s="38"/>
      <c r="E106" s="31" t="s">
        <v>183</v>
      </c>
      <c r="F106" s="38"/>
      <c r="G106" s="38"/>
      <c r="H106" s="38"/>
      <c r="I106" s="38"/>
      <c r="J106" s="39"/>
    </row>
    <row r="107">
      <c r="A107" s="29" t="s">
        <v>77</v>
      </c>
      <c r="B107" s="37"/>
      <c r="C107" s="38"/>
      <c r="D107" s="38"/>
      <c r="E107" s="45" t="s">
        <v>184</v>
      </c>
      <c r="F107" s="38"/>
      <c r="G107" s="38"/>
      <c r="H107" s="38"/>
      <c r="I107" s="38"/>
      <c r="J107" s="39"/>
    </row>
    <row r="108" ht="409.5">
      <c r="A108" s="29" t="s">
        <v>35</v>
      </c>
      <c r="B108" s="37"/>
      <c r="C108" s="38"/>
      <c r="D108" s="38"/>
      <c r="E108" s="31" t="s">
        <v>185</v>
      </c>
      <c r="F108" s="38"/>
      <c r="G108" s="38"/>
      <c r="H108" s="38"/>
      <c r="I108" s="38"/>
      <c r="J108" s="39"/>
    </row>
    <row r="109">
      <c r="A109" s="29" t="s">
        <v>29</v>
      </c>
      <c r="B109" s="29">
        <v>26</v>
      </c>
      <c r="C109" s="30" t="s">
        <v>186</v>
      </c>
      <c r="D109" s="29" t="s">
        <v>38</v>
      </c>
      <c r="E109" s="31" t="s">
        <v>187</v>
      </c>
      <c r="F109" s="32" t="s">
        <v>103</v>
      </c>
      <c r="G109" s="33">
        <v>231.28700000000001</v>
      </c>
      <c r="H109" s="34">
        <v>0</v>
      </c>
      <c r="I109" s="35">
        <f>ROUND(G109*H109,P4)</f>
        <v>0</v>
      </c>
      <c r="J109" s="29"/>
      <c r="O109" s="36">
        <f>I109*0.21</f>
        <v>0</v>
      </c>
      <c r="P109">
        <v>3</v>
      </c>
    </row>
    <row r="110" ht="45">
      <c r="A110" s="29" t="s">
        <v>33</v>
      </c>
      <c r="B110" s="37"/>
      <c r="C110" s="38"/>
      <c r="D110" s="38"/>
      <c r="E110" s="31" t="s">
        <v>188</v>
      </c>
      <c r="F110" s="38"/>
      <c r="G110" s="38"/>
      <c r="H110" s="38"/>
      <c r="I110" s="38"/>
      <c r="J110" s="39"/>
    </row>
    <row r="111" ht="180">
      <c r="A111" s="29" t="s">
        <v>77</v>
      </c>
      <c r="B111" s="37"/>
      <c r="C111" s="38"/>
      <c r="D111" s="38"/>
      <c r="E111" s="45" t="s">
        <v>189</v>
      </c>
      <c r="F111" s="38"/>
      <c r="G111" s="38"/>
      <c r="H111" s="38"/>
      <c r="I111" s="38"/>
      <c r="J111" s="39"/>
    </row>
    <row r="112" ht="409.5">
      <c r="A112" s="29" t="s">
        <v>35</v>
      </c>
      <c r="B112" s="37"/>
      <c r="C112" s="38"/>
      <c r="D112" s="38"/>
      <c r="E112" s="31" t="s">
        <v>185</v>
      </c>
      <c r="F112" s="38"/>
      <c r="G112" s="38"/>
      <c r="H112" s="38"/>
      <c r="I112" s="38"/>
      <c r="J112" s="39"/>
    </row>
    <row r="113">
      <c r="A113" s="29" t="s">
        <v>29</v>
      </c>
      <c r="B113" s="29">
        <v>27</v>
      </c>
      <c r="C113" s="30" t="s">
        <v>190</v>
      </c>
      <c r="D113" s="29" t="s">
        <v>87</v>
      </c>
      <c r="E113" s="31" t="s">
        <v>191</v>
      </c>
      <c r="F113" s="32" t="s">
        <v>103</v>
      </c>
      <c r="G113" s="33">
        <v>2670.8589999999999</v>
      </c>
      <c r="H113" s="34">
        <v>0</v>
      </c>
      <c r="I113" s="35">
        <f>ROUND(G113*H113,P4)</f>
        <v>0</v>
      </c>
      <c r="J113" s="29"/>
      <c r="O113" s="36">
        <f>I113*0.21</f>
        <v>0</v>
      </c>
      <c r="P113">
        <v>3</v>
      </c>
    </row>
    <row r="114">
      <c r="A114" s="29" t="s">
        <v>33</v>
      </c>
      <c r="B114" s="37"/>
      <c r="C114" s="38"/>
      <c r="D114" s="38"/>
      <c r="E114" s="31" t="s">
        <v>192</v>
      </c>
      <c r="F114" s="38"/>
      <c r="G114" s="38"/>
      <c r="H114" s="38"/>
      <c r="I114" s="38"/>
      <c r="J114" s="39"/>
    </row>
    <row r="115" ht="135">
      <c r="A115" s="29" t="s">
        <v>77</v>
      </c>
      <c r="B115" s="37"/>
      <c r="C115" s="38"/>
      <c r="D115" s="38"/>
      <c r="E115" s="45" t="s">
        <v>193</v>
      </c>
      <c r="F115" s="38"/>
      <c r="G115" s="38"/>
      <c r="H115" s="38"/>
      <c r="I115" s="38"/>
      <c r="J115" s="39"/>
    </row>
    <row r="116" ht="270">
      <c r="A116" s="29" t="s">
        <v>35</v>
      </c>
      <c r="B116" s="37"/>
      <c r="C116" s="38"/>
      <c r="D116" s="38"/>
      <c r="E116" s="31" t="s">
        <v>194</v>
      </c>
      <c r="F116" s="38"/>
      <c r="G116" s="38"/>
      <c r="H116" s="38"/>
      <c r="I116" s="38"/>
      <c r="J116" s="39"/>
    </row>
    <row r="117">
      <c r="A117" s="29" t="s">
        <v>29</v>
      </c>
      <c r="B117" s="29">
        <v>28</v>
      </c>
      <c r="C117" s="30" t="s">
        <v>190</v>
      </c>
      <c r="D117" s="29" t="s">
        <v>195</v>
      </c>
      <c r="E117" s="31" t="s">
        <v>191</v>
      </c>
      <c r="F117" s="32" t="s">
        <v>103</v>
      </c>
      <c r="G117" s="33">
        <v>203.67599999999999</v>
      </c>
      <c r="H117" s="34">
        <v>0</v>
      </c>
      <c r="I117" s="35">
        <f>ROUND(G117*H117,P4)</f>
        <v>0</v>
      </c>
      <c r="J117" s="29"/>
      <c r="O117" s="36">
        <f>I117*0.21</f>
        <v>0</v>
      </c>
      <c r="P117">
        <v>3</v>
      </c>
    </row>
    <row r="118">
      <c r="A118" s="29" t="s">
        <v>33</v>
      </c>
      <c r="B118" s="37"/>
      <c r="C118" s="38"/>
      <c r="D118" s="38"/>
      <c r="E118" s="31" t="s">
        <v>196</v>
      </c>
      <c r="F118" s="38"/>
      <c r="G118" s="38"/>
      <c r="H118" s="38"/>
      <c r="I118" s="38"/>
      <c r="J118" s="39"/>
    </row>
    <row r="119" ht="30">
      <c r="A119" s="29" t="s">
        <v>77</v>
      </c>
      <c r="B119" s="37"/>
      <c r="C119" s="38"/>
      <c r="D119" s="38"/>
      <c r="E119" s="45" t="s">
        <v>197</v>
      </c>
      <c r="F119" s="38"/>
      <c r="G119" s="38"/>
      <c r="H119" s="38"/>
      <c r="I119" s="38"/>
      <c r="J119" s="39"/>
    </row>
    <row r="120" ht="270">
      <c r="A120" s="29" t="s">
        <v>35</v>
      </c>
      <c r="B120" s="37"/>
      <c r="C120" s="38"/>
      <c r="D120" s="38"/>
      <c r="E120" s="31" t="s">
        <v>194</v>
      </c>
      <c r="F120" s="38"/>
      <c r="G120" s="38"/>
      <c r="H120" s="38"/>
      <c r="I120" s="38"/>
      <c r="J120" s="39"/>
    </row>
    <row r="121">
      <c r="A121" s="29" t="s">
        <v>29</v>
      </c>
      <c r="B121" s="29">
        <v>29</v>
      </c>
      <c r="C121" s="30" t="s">
        <v>198</v>
      </c>
      <c r="D121" s="29" t="s">
        <v>38</v>
      </c>
      <c r="E121" s="31" t="s">
        <v>199</v>
      </c>
      <c r="F121" s="32" t="s">
        <v>103</v>
      </c>
      <c r="G121" s="33">
        <v>91.319999999999993</v>
      </c>
      <c r="H121" s="34">
        <v>0</v>
      </c>
      <c r="I121" s="35">
        <f>ROUND(G121*H121,P4)</f>
        <v>0</v>
      </c>
      <c r="J121" s="29"/>
      <c r="O121" s="36">
        <f>I121*0.21</f>
        <v>0</v>
      </c>
      <c r="P121">
        <v>3</v>
      </c>
    </row>
    <row r="122" ht="75">
      <c r="A122" s="29" t="s">
        <v>33</v>
      </c>
      <c r="B122" s="37"/>
      <c r="C122" s="38"/>
      <c r="D122" s="38"/>
      <c r="E122" s="31" t="s">
        <v>200</v>
      </c>
      <c r="F122" s="38"/>
      <c r="G122" s="38"/>
      <c r="H122" s="38"/>
      <c r="I122" s="38"/>
      <c r="J122" s="39"/>
    </row>
    <row r="123" ht="120">
      <c r="A123" s="29" t="s">
        <v>77</v>
      </c>
      <c r="B123" s="37"/>
      <c r="C123" s="38"/>
      <c r="D123" s="38"/>
      <c r="E123" s="45" t="s">
        <v>201</v>
      </c>
      <c r="F123" s="38"/>
      <c r="G123" s="38"/>
      <c r="H123" s="38"/>
      <c r="I123" s="38"/>
      <c r="J123" s="39"/>
    </row>
    <row r="124" ht="345">
      <c r="A124" s="29" t="s">
        <v>35</v>
      </c>
      <c r="B124" s="37"/>
      <c r="C124" s="38"/>
      <c r="D124" s="38"/>
      <c r="E124" s="31" t="s">
        <v>202</v>
      </c>
      <c r="F124" s="38"/>
      <c r="G124" s="38"/>
      <c r="H124" s="38"/>
      <c r="I124" s="38"/>
      <c r="J124" s="39"/>
    </row>
    <row r="125">
      <c r="A125" s="29" t="s">
        <v>29</v>
      </c>
      <c r="B125" s="29">
        <v>30</v>
      </c>
      <c r="C125" s="30" t="s">
        <v>203</v>
      </c>
      <c r="D125" s="29" t="s">
        <v>38</v>
      </c>
      <c r="E125" s="31" t="s">
        <v>204</v>
      </c>
      <c r="F125" s="32" t="s">
        <v>103</v>
      </c>
      <c r="G125" s="33">
        <v>45.219000000000001</v>
      </c>
      <c r="H125" s="34">
        <v>0</v>
      </c>
      <c r="I125" s="35">
        <f>ROUND(G125*H125,P4)</f>
        <v>0</v>
      </c>
      <c r="J125" s="29"/>
      <c r="O125" s="36">
        <f>I125*0.21</f>
        <v>0</v>
      </c>
      <c r="P125">
        <v>3</v>
      </c>
    </row>
    <row r="126" ht="75">
      <c r="A126" s="29" t="s">
        <v>33</v>
      </c>
      <c r="B126" s="37"/>
      <c r="C126" s="38"/>
      <c r="D126" s="38"/>
      <c r="E126" s="31" t="s">
        <v>205</v>
      </c>
      <c r="F126" s="38"/>
      <c r="G126" s="38"/>
      <c r="H126" s="38"/>
      <c r="I126" s="38"/>
      <c r="J126" s="39"/>
    </row>
    <row r="127" ht="90">
      <c r="A127" s="29" t="s">
        <v>77</v>
      </c>
      <c r="B127" s="37"/>
      <c r="C127" s="38"/>
      <c r="D127" s="38"/>
      <c r="E127" s="45" t="s">
        <v>206</v>
      </c>
      <c r="F127" s="38"/>
      <c r="G127" s="38"/>
      <c r="H127" s="38"/>
      <c r="I127" s="38"/>
      <c r="J127" s="39"/>
    </row>
    <row r="128" ht="330">
      <c r="A128" s="29" t="s">
        <v>35</v>
      </c>
      <c r="B128" s="37"/>
      <c r="C128" s="38"/>
      <c r="D128" s="38"/>
      <c r="E128" s="31" t="s">
        <v>207</v>
      </c>
      <c r="F128" s="38"/>
      <c r="G128" s="38"/>
      <c r="H128" s="38"/>
      <c r="I128" s="38"/>
      <c r="J128" s="39"/>
    </row>
    <row r="129">
      <c r="A129" s="29" t="s">
        <v>29</v>
      </c>
      <c r="B129" s="29">
        <v>31</v>
      </c>
      <c r="C129" s="30" t="s">
        <v>208</v>
      </c>
      <c r="D129" s="29" t="s">
        <v>73</v>
      </c>
      <c r="E129" s="31" t="s">
        <v>209</v>
      </c>
      <c r="F129" s="32" t="s">
        <v>103</v>
      </c>
      <c r="G129" s="33">
        <v>237.86000000000001</v>
      </c>
      <c r="H129" s="34">
        <v>0</v>
      </c>
      <c r="I129" s="35">
        <f>ROUND(G129*H129,P4)</f>
        <v>0</v>
      </c>
      <c r="J129" s="29"/>
      <c r="O129" s="36">
        <f>I129*0.21</f>
        <v>0</v>
      </c>
      <c r="P129">
        <v>3</v>
      </c>
    </row>
    <row r="130" ht="60">
      <c r="A130" s="29" t="s">
        <v>33</v>
      </c>
      <c r="B130" s="37"/>
      <c r="C130" s="38"/>
      <c r="D130" s="38"/>
      <c r="E130" s="31" t="s">
        <v>210</v>
      </c>
      <c r="F130" s="38"/>
      <c r="G130" s="38"/>
      <c r="H130" s="38"/>
      <c r="I130" s="38"/>
      <c r="J130" s="39"/>
    </row>
    <row r="131" ht="120">
      <c r="A131" s="29" t="s">
        <v>77</v>
      </c>
      <c r="B131" s="37"/>
      <c r="C131" s="38"/>
      <c r="D131" s="38"/>
      <c r="E131" s="45" t="s">
        <v>211</v>
      </c>
      <c r="F131" s="38"/>
      <c r="G131" s="38"/>
      <c r="H131" s="38"/>
      <c r="I131" s="38"/>
      <c r="J131" s="39"/>
    </row>
    <row r="132" ht="409.5">
      <c r="A132" s="29" t="s">
        <v>35</v>
      </c>
      <c r="B132" s="37"/>
      <c r="C132" s="38"/>
      <c r="D132" s="38"/>
      <c r="E132" s="31" t="s">
        <v>212</v>
      </c>
      <c r="F132" s="38"/>
      <c r="G132" s="38"/>
      <c r="H132" s="38"/>
      <c r="I132" s="38"/>
      <c r="J132" s="39"/>
    </row>
    <row r="133">
      <c r="A133" s="29" t="s">
        <v>29</v>
      </c>
      <c r="B133" s="29">
        <v>32</v>
      </c>
      <c r="C133" s="30" t="s">
        <v>208</v>
      </c>
      <c r="D133" s="29" t="s">
        <v>80</v>
      </c>
      <c r="E133" s="31" t="s">
        <v>209</v>
      </c>
      <c r="F133" s="32" t="s">
        <v>103</v>
      </c>
      <c r="G133" s="33">
        <v>3.0510000000000002</v>
      </c>
      <c r="H133" s="34">
        <v>0</v>
      </c>
      <c r="I133" s="35">
        <f>ROUND(G133*H133,P4)</f>
        <v>0</v>
      </c>
      <c r="J133" s="29"/>
      <c r="O133" s="36">
        <f>I133*0.21</f>
        <v>0</v>
      </c>
      <c r="P133">
        <v>3</v>
      </c>
    </row>
    <row r="134" ht="60">
      <c r="A134" s="29" t="s">
        <v>33</v>
      </c>
      <c r="B134" s="37"/>
      <c r="C134" s="38"/>
      <c r="D134" s="38"/>
      <c r="E134" s="31" t="s">
        <v>213</v>
      </c>
      <c r="F134" s="38"/>
      <c r="G134" s="38"/>
      <c r="H134" s="38"/>
      <c r="I134" s="38"/>
      <c r="J134" s="39"/>
    </row>
    <row r="135" ht="30">
      <c r="A135" s="29" t="s">
        <v>77</v>
      </c>
      <c r="B135" s="37"/>
      <c r="C135" s="38"/>
      <c r="D135" s="38"/>
      <c r="E135" s="45" t="s">
        <v>214</v>
      </c>
      <c r="F135" s="38"/>
      <c r="G135" s="38"/>
      <c r="H135" s="38"/>
      <c r="I135" s="38"/>
      <c r="J135" s="39"/>
    </row>
    <row r="136" ht="409.5">
      <c r="A136" s="29" t="s">
        <v>35</v>
      </c>
      <c r="B136" s="37"/>
      <c r="C136" s="38"/>
      <c r="D136" s="38"/>
      <c r="E136" s="31" t="s">
        <v>212</v>
      </c>
      <c r="F136" s="38"/>
      <c r="G136" s="38"/>
      <c r="H136" s="38"/>
      <c r="I136" s="38"/>
      <c r="J136" s="39"/>
    </row>
    <row r="137">
      <c r="A137" s="29" t="s">
        <v>29</v>
      </c>
      <c r="B137" s="29">
        <v>33</v>
      </c>
      <c r="C137" s="30" t="s">
        <v>208</v>
      </c>
      <c r="D137" s="29" t="s">
        <v>215</v>
      </c>
      <c r="E137" s="31" t="s">
        <v>209</v>
      </c>
      <c r="F137" s="32" t="s">
        <v>103</v>
      </c>
      <c r="G137" s="33">
        <v>15</v>
      </c>
      <c r="H137" s="34">
        <v>0</v>
      </c>
      <c r="I137" s="35">
        <f>ROUND(G137*H137,P4)</f>
        <v>0</v>
      </c>
      <c r="J137" s="29"/>
      <c r="O137" s="36">
        <f>I137*0.21</f>
        <v>0</v>
      </c>
      <c r="P137">
        <v>3</v>
      </c>
    </row>
    <row r="138" ht="45">
      <c r="A138" s="29" t="s">
        <v>33</v>
      </c>
      <c r="B138" s="37"/>
      <c r="C138" s="38"/>
      <c r="D138" s="38"/>
      <c r="E138" s="31" t="s">
        <v>216</v>
      </c>
      <c r="F138" s="38"/>
      <c r="G138" s="38"/>
      <c r="H138" s="38"/>
      <c r="I138" s="38"/>
      <c r="J138" s="39"/>
    </row>
    <row r="139" ht="30">
      <c r="A139" s="29" t="s">
        <v>77</v>
      </c>
      <c r="B139" s="37"/>
      <c r="C139" s="38"/>
      <c r="D139" s="38"/>
      <c r="E139" s="45" t="s">
        <v>217</v>
      </c>
      <c r="F139" s="38"/>
      <c r="G139" s="38"/>
      <c r="H139" s="38"/>
      <c r="I139" s="38"/>
      <c r="J139" s="39"/>
    </row>
    <row r="140" ht="409.5">
      <c r="A140" s="29" t="s">
        <v>35</v>
      </c>
      <c r="B140" s="37"/>
      <c r="C140" s="38"/>
      <c r="D140" s="38"/>
      <c r="E140" s="31" t="s">
        <v>212</v>
      </c>
      <c r="F140" s="38"/>
      <c r="G140" s="38"/>
      <c r="H140" s="38"/>
      <c r="I140" s="38"/>
      <c r="J140" s="39"/>
    </row>
    <row r="141">
      <c r="A141" s="29" t="s">
        <v>29</v>
      </c>
      <c r="B141" s="29">
        <v>34</v>
      </c>
      <c r="C141" s="30" t="s">
        <v>218</v>
      </c>
      <c r="D141" s="29" t="s">
        <v>73</v>
      </c>
      <c r="E141" s="31" t="s">
        <v>219</v>
      </c>
      <c r="F141" s="32" t="s">
        <v>91</v>
      </c>
      <c r="G141" s="33">
        <v>264.49400000000003</v>
      </c>
      <c r="H141" s="34">
        <v>0</v>
      </c>
      <c r="I141" s="35">
        <f>ROUND(G141*H141,P4)</f>
        <v>0</v>
      </c>
      <c r="J141" s="29"/>
      <c r="O141" s="36">
        <f>I141*0.21</f>
        <v>0</v>
      </c>
      <c r="P141">
        <v>3</v>
      </c>
    </row>
    <row r="142" ht="45">
      <c r="A142" s="29" t="s">
        <v>33</v>
      </c>
      <c r="B142" s="37"/>
      <c r="C142" s="38"/>
      <c r="D142" s="38"/>
      <c r="E142" s="31" t="s">
        <v>220</v>
      </c>
      <c r="F142" s="38"/>
      <c r="G142" s="38"/>
      <c r="H142" s="38"/>
      <c r="I142" s="38"/>
      <c r="J142" s="39"/>
    </row>
    <row r="143" ht="165">
      <c r="A143" s="29" t="s">
        <v>77</v>
      </c>
      <c r="B143" s="37"/>
      <c r="C143" s="38"/>
      <c r="D143" s="38"/>
      <c r="E143" s="45" t="s">
        <v>221</v>
      </c>
      <c r="F143" s="38"/>
      <c r="G143" s="38"/>
      <c r="H143" s="38"/>
      <c r="I143" s="38"/>
      <c r="J143" s="39"/>
    </row>
    <row r="144" ht="75">
      <c r="A144" s="29" t="s">
        <v>35</v>
      </c>
      <c r="B144" s="37"/>
      <c r="C144" s="38"/>
      <c r="D144" s="38"/>
      <c r="E144" s="31" t="s">
        <v>222</v>
      </c>
      <c r="F144" s="38"/>
      <c r="G144" s="38"/>
      <c r="H144" s="38"/>
      <c r="I144" s="38"/>
      <c r="J144" s="39"/>
    </row>
    <row r="145">
      <c r="A145" s="29" t="s">
        <v>29</v>
      </c>
      <c r="B145" s="29">
        <v>35</v>
      </c>
      <c r="C145" s="30" t="s">
        <v>218</v>
      </c>
      <c r="D145" s="29" t="s">
        <v>80</v>
      </c>
      <c r="E145" s="31" t="s">
        <v>219</v>
      </c>
      <c r="F145" s="32" t="s">
        <v>91</v>
      </c>
      <c r="G145" s="33">
        <v>595.24199999999996</v>
      </c>
      <c r="H145" s="34">
        <v>0</v>
      </c>
      <c r="I145" s="35">
        <f>ROUND(G145*H145,P4)</f>
        <v>0</v>
      </c>
      <c r="J145" s="29"/>
      <c r="O145" s="36">
        <f>I145*0.21</f>
        <v>0</v>
      </c>
      <c r="P145">
        <v>3</v>
      </c>
    </row>
    <row r="146" ht="45">
      <c r="A146" s="29" t="s">
        <v>33</v>
      </c>
      <c r="B146" s="37"/>
      <c r="C146" s="38"/>
      <c r="D146" s="38"/>
      <c r="E146" s="31" t="s">
        <v>223</v>
      </c>
      <c r="F146" s="38"/>
      <c r="G146" s="38"/>
      <c r="H146" s="38"/>
      <c r="I146" s="38"/>
      <c r="J146" s="39"/>
    </row>
    <row r="147" ht="165">
      <c r="A147" s="29" t="s">
        <v>77</v>
      </c>
      <c r="B147" s="37"/>
      <c r="C147" s="38"/>
      <c r="D147" s="38"/>
      <c r="E147" s="45" t="s">
        <v>224</v>
      </c>
      <c r="F147" s="38"/>
      <c r="G147" s="38"/>
      <c r="H147" s="38"/>
      <c r="I147" s="38"/>
      <c r="J147" s="39"/>
    </row>
    <row r="148" ht="75">
      <c r="A148" s="29" t="s">
        <v>35</v>
      </c>
      <c r="B148" s="37"/>
      <c r="C148" s="38"/>
      <c r="D148" s="38"/>
      <c r="E148" s="31" t="s">
        <v>222</v>
      </c>
      <c r="F148" s="38"/>
      <c r="G148" s="38"/>
      <c r="H148" s="38"/>
      <c r="I148" s="38"/>
      <c r="J148" s="39"/>
    </row>
    <row r="149">
      <c r="A149" s="29" t="s">
        <v>29</v>
      </c>
      <c r="B149" s="29">
        <v>36</v>
      </c>
      <c r="C149" s="30" t="s">
        <v>218</v>
      </c>
      <c r="D149" s="29" t="s">
        <v>215</v>
      </c>
      <c r="E149" s="31" t="s">
        <v>219</v>
      </c>
      <c r="F149" s="32" t="s">
        <v>91</v>
      </c>
      <c r="G149" s="33">
        <v>4669.8770000000004</v>
      </c>
      <c r="H149" s="34">
        <v>0</v>
      </c>
      <c r="I149" s="35">
        <f>ROUND(G149*H149,P4)</f>
        <v>0</v>
      </c>
      <c r="J149" s="29"/>
      <c r="O149" s="36">
        <f>I149*0.21</f>
        <v>0</v>
      </c>
      <c r="P149">
        <v>3</v>
      </c>
    </row>
    <row r="150" ht="45">
      <c r="A150" s="29" t="s">
        <v>33</v>
      </c>
      <c r="B150" s="37"/>
      <c r="C150" s="38"/>
      <c r="D150" s="38"/>
      <c r="E150" s="31" t="s">
        <v>225</v>
      </c>
      <c r="F150" s="38"/>
      <c r="G150" s="38"/>
      <c r="H150" s="38"/>
      <c r="I150" s="38"/>
      <c r="J150" s="39"/>
    </row>
    <row r="151" ht="75">
      <c r="A151" s="29" t="s">
        <v>77</v>
      </c>
      <c r="B151" s="37"/>
      <c r="C151" s="38"/>
      <c r="D151" s="38"/>
      <c r="E151" s="45" t="s">
        <v>226</v>
      </c>
      <c r="F151" s="38"/>
      <c r="G151" s="38"/>
      <c r="H151" s="38"/>
      <c r="I151" s="38"/>
      <c r="J151" s="39"/>
    </row>
    <row r="152" ht="75">
      <c r="A152" s="29" t="s">
        <v>35</v>
      </c>
      <c r="B152" s="37"/>
      <c r="C152" s="38"/>
      <c r="D152" s="38"/>
      <c r="E152" s="31" t="s">
        <v>222</v>
      </c>
      <c r="F152" s="38"/>
      <c r="G152" s="38"/>
      <c r="H152" s="38"/>
      <c r="I152" s="38"/>
      <c r="J152" s="39"/>
    </row>
    <row r="153">
      <c r="A153" s="29" t="s">
        <v>29</v>
      </c>
      <c r="B153" s="29">
        <v>37</v>
      </c>
      <c r="C153" s="30" t="s">
        <v>227</v>
      </c>
      <c r="D153" s="29" t="s">
        <v>38</v>
      </c>
      <c r="E153" s="31" t="s">
        <v>228</v>
      </c>
      <c r="F153" s="32" t="s">
        <v>103</v>
      </c>
      <c r="G153" s="33">
        <v>35.561999999999998</v>
      </c>
      <c r="H153" s="34">
        <v>0</v>
      </c>
      <c r="I153" s="35">
        <f>ROUND(G153*H153,P4)</f>
        <v>0</v>
      </c>
      <c r="J153" s="29"/>
      <c r="O153" s="36">
        <f>I153*0.21</f>
        <v>0</v>
      </c>
      <c r="P153">
        <v>3</v>
      </c>
    </row>
    <row r="154" ht="45">
      <c r="A154" s="29" t="s">
        <v>33</v>
      </c>
      <c r="B154" s="37"/>
      <c r="C154" s="38"/>
      <c r="D154" s="38"/>
      <c r="E154" s="31" t="s">
        <v>229</v>
      </c>
      <c r="F154" s="38"/>
      <c r="G154" s="38"/>
      <c r="H154" s="38"/>
      <c r="I154" s="38"/>
      <c r="J154" s="39"/>
    </row>
    <row r="155" ht="75">
      <c r="A155" s="29" t="s">
        <v>77</v>
      </c>
      <c r="B155" s="37"/>
      <c r="C155" s="38"/>
      <c r="D155" s="38"/>
      <c r="E155" s="45" t="s">
        <v>230</v>
      </c>
      <c r="F155" s="38"/>
      <c r="G155" s="38"/>
      <c r="H155" s="38"/>
      <c r="I155" s="38"/>
      <c r="J155" s="39"/>
    </row>
    <row r="156" ht="75">
      <c r="A156" s="29" t="s">
        <v>35</v>
      </c>
      <c r="B156" s="37"/>
      <c r="C156" s="38"/>
      <c r="D156" s="38"/>
      <c r="E156" s="31" t="s">
        <v>231</v>
      </c>
      <c r="F156" s="38"/>
      <c r="G156" s="38"/>
      <c r="H156" s="38"/>
      <c r="I156" s="38"/>
      <c r="J156" s="39"/>
    </row>
    <row r="157">
      <c r="A157" s="29" t="s">
        <v>29</v>
      </c>
      <c r="B157" s="29">
        <v>38</v>
      </c>
      <c r="C157" s="30" t="s">
        <v>232</v>
      </c>
      <c r="D157" s="29" t="s">
        <v>38</v>
      </c>
      <c r="E157" s="31" t="s">
        <v>233</v>
      </c>
      <c r="F157" s="32" t="s">
        <v>103</v>
      </c>
      <c r="G157" s="33">
        <v>168.114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 ht="60">
      <c r="A158" s="29" t="s">
        <v>33</v>
      </c>
      <c r="B158" s="37"/>
      <c r="C158" s="38"/>
      <c r="D158" s="38"/>
      <c r="E158" s="31" t="s">
        <v>234</v>
      </c>
      <c r="F158" s="38"/>
      <c r="G158" s="38"/>
      <c r="H158" s="38"/>
      <c r="I158" s="38"/>
      <c r="J158" s="39"/>
    </row>
    <row r="159" ht="90">
      <c r="A159" s="29" t="s">
        <v>77</v>
      </c>
      <c r="B159" s="37"/>
      <c r="C159" s="38"/>
      <c r="D159" s="38"/>
      <c r="E159" s="45" t="s">
        <v>235</v>
      </c>
      <c r="F159" s="38"/>
      <c r="G159" s="38"/>
      <c r="H159" s="38"/>
      <c r="I159" s="38"/>
      <c r="J159" s="39"/>
    </row>
    <row r="160" ht="45">
      <c r="A160" s="29" t="s">
        <v>35</v>
      </c>
      <c r="B160" s="37"/>
      <c r="C160" s="38"/>
      <c r="D160" s="38"/>
      <c r="E160" s="31" t="s">
        <v>236</v>
      </c>
      <c r="F160" s="38"/>
      <c r="G160" s="38"/>
      <c r="H160" s="38"/>
      <c r="I160" s="38"/>
      <c r="J160" s="39"/>
    </row>
    <row r="161">
      <c r="A161" s="29" t="s">
        <v>29</v>
      </c>
      <c r="B161" s="29">
        <v>39</v>
      </c>
      <c r="C161" s="30" t="s">
        <v>237</v>
      </c>
      <c r="D161" s="29" t="s">
        <v>38</v>
      </c>
      <c r="E161" s="31" t="s">
        <v>238</v>
      </c>
      <c r="F161" s="32" t="s">
        <v>91</v>
      </c>
      <c r="G161" s="33">
        <v>1620.3009999999999</v>
      </c>
      <c r="H161" s="34">
        <v>0</v>
      </c>
      <c r="I161" s="35">
        <f>ROUND(G161*H161,P4)</f>
        <v>0</v>
      </c>
      <c r="J161" s="29"/>
      <c r="O161" s="36">
        <f>I161*0.21</f>
        <v>0</v>
      </c>
      <c r="P161">
        <v>3</v>
      </c>
    </row>
    <row r="162" ht="45">
      <c r="A162" s="29" t="s">
        <v>33</v>
      </c>
      <c r="B162" s="37"/>
      <c r="C162" s="38"/>
      <c r="D162" s="38"/>
      <c r="E162" s="31" t="s">
        <v>239</v>
      </c>
      <c r="F162" s="38"/>
      <c r="G162" s="38"/>
      <c r="H162" s="38"/>
      <c r="I162" s="38"/>
      <c r="J162" s="39"/>
    </row>
    <row r="163">
      <c r="A163" s="29" t="s">
        <v>77</v>
      </c>
      <c r="B163" s="37"/>
      <c r="C163" s="38"/>
      <c r="D163" s="38"/>
      <c r="E163" s="45" t="s">
        <v>240</v>
      </c>
      <c r="F163" s="38"/>
      <c r="G163" s="38"/>
      <c r="H163" s="38"/>
      <c r="I163" s="38"/>
      <c r="J163" s="39"/>
    </row>
    <row r="164" ht="75">
      <c r="A164" s="29" t="s">
        <v>35</v>
      </c>
      <c r="B164" s="37"/>
      <c r="C164" s="38"/>
      <c r="D164" s="38"/>
      <c r="E164" s="31" t="s">
        <v>241</v>
      </c>
      <c r="F164" s="38"/>
      <c r="G164" s="38"/>
      <c r="H164" s="38"/>
      <c r="I164" s="38"/>
      <c r="J164" s="39"/>
    </row>
    <row r="165">
      <c r="A165" s="23" t="s">
        <v>26</v>
      </c>
      <c r="B165" s="24"/>
      <c r="C165" s="25" t="s">
        <v>195</v>
      </c>
      <c r="D165" s="26"/>
      <c r="E165" s="23" t="s">
        <v>242</v>
      </c>
      <c r="F165" s="26"/>
      <c r="G165" s="26"/>
      <c r="H165" s="26"/>
      <c r="I165" s="27">
        <f>SUMIFS(I166:I181,A166:A181,"P")</f>
        <v>0</v>
      </c>
      <c r="J165" s="28"/>
    </row>
    <row r="166">
      <c r="A166" s="29" t="s">
        <v>29</v>
      </c>
      <c r="B166" s="29">
        <v>40</v>
      </c>
      <c r="C166" s="30" t="s">
        <v>243</v>
      </c>
      <c r="D166" s="29" t="s">
        <v>73</v>
      </c>
      <c r="E166" s="31" t="s">
        <v>244</v>
      </c>
      <c r="F166" s="32" t="s">
        <v>132</v>
      </c>
      <c r="G166" s="33">
        <v>259.85000000000002</v>
      </c>
      <c r="H166" s="34">
        <v>0</v>
      </c>
      <c r="I166" s="35">
        <f>ROUND(G166*H166,P4)</f>
        <v>0</v>
      </c>
      <c r="J166" s="29"/>
      <c r="O166" s="36">
        <f>I166*0.21</f>
        <v>0</v>
      </c>
      <c r="P166">
        <v>3</v>
      </c>
    </row>
    <row r="167" ht="105">
      <c r="A167" s="29" t="s">
        <v>33</v>
      </c>
      <c r="B167" s="37"/>
      <c r="C167" s="38"/>
      <c r="D167" s="38"/>
      <c r="E167" s="31" t="s">
        <v>245</v>
      </c>
      <c r="F167" s="38"/>
      <c r="G167" s="38"/>
      <c r="H167" s="38"/>
      <c r="I167" s="38"/>
      <c r="J167" s="39"/>
    </row>
    <row r="168" ht="90">
      <c r="A168" s="29" t="s">
        <v>77</v>
      </c>
      <c r="B168" s="37"/>
      <c r="C168" s="38"/>
      <c r="D168" s="38"/>
      <c r="E168" s="45" t="s">
        <v>246</v>
      </c>
      <c r="F168" s="38"/>
      <c r="G168" s="38"/>
      <c r="H168" s="38"/>
      <c r="I168" s="38"/>
      <c r="J168" s="39"/>
    </row>
    <row r="169" ht="225">
      <c r="A169" s="29" t="s">
        <v>35</v>
      </c>
      <c r="B169" s="37"/>
      <c r="C169" s="38"/>
      <c r="D169" s="38"/>
      <c r="E169" s="31" t="s">
        <v>247</v>
      </c>
      <c r="F169" s="38"/>
      <c r="G169" s="38"/>
      <c r="H169" s="38"/>
      <c r="I169" s="38"/>
      <c r="J169" s="39"/>
    </row>
    <row r="170">
      <c r="A170" s="29" t="s">
        <v>29</v>
      </c>
      <c r="B170" s="29">
        <v>41</v>
      </c>
      <c r="C170" s="30" t="s">
        <v>243</v>
      </c>
      <c r="D170" s="29" t="s">
        <v>80</v>
      </c>
      <c r="E170" s="31" t="s">
        <v>244</v>
      </c>
      <c r="F170" s="32" t="s">
        <v>132</v>
      </c>
      <c r="G170" s="33">
        <v>1080.7270000000001</v>
      </c>
      <c r="H170" s="34">
        <v>0</v>
      </c>
      <c r="I170" s="35">
        <f>ROUND(G170*H170,P4)</f>
        <v>0</v>
      </c>
      <c r="J170" s="29"/>
      <c r="O170" s="36">
        <f>I170*0.21</f>
        <v>0</v>
      </c>
      <c r="P170">
        <v>3</v>
      </c>
    </row>
    <row r="171" ht="90">
      <c r="A171" s="29" t="s">
        <v>33</v>
      </c>
      <c r="B171" s="37"/>
      <c r="C171" s="38"/>
      <c r="D171" s="38"/>
      <c r="E171" s="31" t="s">
        <v>248</v>
      </c>
      <c r="F171" s="38"/>
      <c r="G171" s="38"/>
      <c r="H171" s="38"/>
      <c r="I171" s="38"/>
      <c r="J171" s="39"/>
    </row>
    <row r="172" ht="75">
      <c r="A172" s="29" t="s">
        <v>77</v>
      </c>
      <c r="B172" s="37"/>
      <c r="C172" s="38"/>
      <c r="D172" s="38"/>
      <c r="E172" s="45" t="s">
        <v>249</v>
      </c>
      <c r="F172" s="38"/>
      <c r="G172" s="38"/>
      <c r="H172" s="38"/>
      <c r="I172" s="38"/>
      <c r="J172" s="39"/>
    </row>
    <row r="173" ht="225">
      <c r="A173" s="29" t="s">
        <v>35</v>
      </c>
      <c r="B173" s="37"/>
      <c r="C173" s="38"/>
      <c r="D173" s="38"/>
      <c r="E173" s="31" t="s">
        <v>247</v>
      </c>
      <c r="F173" s="38"/>
      <c r="G173" s="38"/>
      <c r="H173" s="38"/>
      <c r="I173" s="38"/>
      <c r="J173" s="39"/>
    </row>
    <row r="174">
      <c r="A174" s="29" t="s">
        <v>29</v>
      </c>
      <c r="B174" s="29">
        <v>42</v>
      </c>
      <c r="C174" s="30" t="s">
        <v>250</v>
      </c>
      <c r="D174" s="29" t="s">
        <v>38</v>
      </c>
      <c r="E174" s="31" t="s">
        <v>251</v>
      </c>
      <c r="F174" s="32" t="s">
        <v>91</v>
      </c>
      <c r="G174" s="33">
        <v>2219.2159999999999</v>
      </c>
      <c r="H174" s="34">
        <v>0</v>
      </c>
      <c r="I174" s="35">
        <f>ROUND(G174*H174,P4)</f>
        <v>0</v>
      </c>
      <c r="J174" s="29"/>
      <c r="O174" s="36">
        <f>I174*0.21</f>
        <v>0</v>
      </c>
      <c r="P174">
        <v>3</v>
      </c>
    </row>
    <row r="175" ht="30">
      <c r="A175" s="29" t="s">
        <v>33</v>
      </c>
      <c r="B175" s="37"/>
      <c r="C175" s="38"/>
      <c r="D175" s="38"/>
      <c r="E175" s="31" t="s">
        <v>252</v>
      </c>
      <c r="F175" s="38"/>
      <c r="G175" s="38"/>
      <c r="H175" s="38"/>
      <c r="I175" s="38"/>
      <c r="J175" s="39"/>
    </row>
    <row r="176" ht="105">
      <c r="A176" s="29" t="s">
        <v>77</v>
      </c>
      <c r="B176" s="37"/>
      <c r="C176" s="38"/>
      <c r="D176" s="38"/>
      <c r="E176" s="45" t="s">
        <v>253</v>
      </c>
      <c r="F176" s="38"/>
      <c r="G176" s="38"/>
      <c r="H176" s="38"/>
      <c r="I176" s="38"/>
      <c r="J176" s="39"/>
    </row>
    <row r="177" ht="105">
      <c r="A177" s="29" t="s">
        <v>35</v>
      </c>
      <c r="B177" s="37"/>
      <c r="C177" s="38"/>
      <c r="D177" s="38"/>
      <c r="E177" s="31" t="s">
        <v>254</v>
      </c>
      <c r="F177" s="38"/>
      <c r="G177" s="38"/>
      <c r="H177" s="38"/>
      <c r="I177" s="38"/>
      <c r="J177" s="39"/>
    </row>
    <row r="178">
      <c r="A178" s="29" t="s">
        <v>29</v>
      </c>
      <c r="B178" s="29">
        <v>43</v>
      </c>
      <c r="C178" s="30" t="s">
        <v>255</v>
      </c>
      <c r="D178" s="29" t="s">
        <v>38</v>
      </c>
      <c r="E178" s="31" t="s">
        <v>256</v>
      </c>
      <c r="F178" s="32" t="s">
        <v>103</v>
      </c>
      <c r="G178" s="33">
        <v>1867.951</v>
      </c>
      <c r="H178" s="34">
        <v>0</v>
      </c>
      <c r="I178" s="35">
        <f>ROUND(G178*H178,P4)</f>
        <v>0</v>
      </c>
      <c r="J178" s="29"/>
      <c r="O178" s="36">
        <f>I178*0.21</f>
        <v>0</v>
      </c>
      <c r="P178">
        <v>3</v>
      </c>
    </row>
    <row r="179" ht="60">
      <c r="A179" s="29" t="s">
        <v>33</v>
      </c>
      <c r="B179" s="37"/>
      <c r="C179" s="38"/>
      <c r="D179" s="38"/>
      <c r="E179" s="31" t="s">
        <v>257</v>
      </c>
      <c r="F179" s="38"/>
      <c r="G179" s="38"/>
      <c r="H179" s="38"/>
      <c r="I179" s="38"/>
      <c r="J179" s="39"/>
    </row>
    <row r="180" ht="75">
      <c r="A180" s="29" t="s">
        <v>77</v>
      </c>
      <c r="B180" s="37"/>
      <c r="C180" s="38"/>
      <c r="D180" s="38"/>
      <c r="E180" s="45" t="s">
        <v>258</v>
      </c>
      <c r="F180" s="38"/>
      <c r="G180" s="38"/>
      <c r="H180" s="38"/>
      <c r="I180" s="38"/>
      <c r="J180" s="39"/>
    </row>
    <row r="181" ht="105">
      <c r="A181" s="29" t="s">
        <v>35</v>
      </c>
      <c r="B181" s="37"/>
      <c r="C181" s="38"/>
      <c r="D181" s="38"/>
      <c r="E181" s="31" t="s">
        <v>259</v>
      </c>
      <c r="F181" s="38"/>
      <c r="G181" s="38"/>
      <c r="H181" s="38"/>
      <c r="I181" s="38"/>
      <c r="J181" s="39"/>
    </row>
    <row r="182">
      <c r="A182" s="23" t="s">
        <v>26</v>
      </c>
      <c r="B182" s="24"/>
      <c r="C182" s="25" t="s">
        <v>260</v>
      </c>
      <c r="D182" s="26"/>
      <c r="E182" s="23" t="s">
        <v>261</v>
      </c>
      <c r="F182" s="26"/>
      <c r="G182" s="26"/>
      <c r="H182" s="26"/>
      <c r="I182" s="27">
        <f>SUMIFS(I183:I186,A183:A186,"P")</f>
        <v>0</v>
      </c>
      <c r="J182" s="28"/>
    </row>
    <row r="183">
      <c r="A183" s="29" t="s">
        <v>29</v>
      </c>
      <c r="B183" s="29">
        <v>44</v>
      </c>
      <c r="C183" s="30" t="s">
        <v>262</v>
      </c>
      <c r="D183" s="29" t="s">
        <v>38</v>
      </c>
      <c r="E183" s="31" t="s">
        <v>263</v>
      </c>
      <c r="F183" s="32" t="s">
        <v>103</v>
      </c>
      <c r="G183" s="33">
        <v>0.60799999999999998</v>
      </c>
      <c r="H183" s="34">
        <v>0</v>
      </c>
      <c r="I183" s="35">
        <f>ROUND(G183*H183,P4)</f>
        <v>0</v>
      </c>
      <c r="J183" s="29"/>
      <c r="O183" s="36">
        <f>I183*0.21</f>
        <v>0</v>
      </c>
      <c r="P183">
        <v>3</v>
      </c>
    </row>
    <row r="184" ht="60">
      <c r="A184" s="29" t="s">
        <v>33</v>
      </c>
      <c r="B184" s="37"/>
      <c r="C184" s="38"/>
      <c r="D184" s="38"/>
      <c r="E184" s="31" t="s">
        <v>264</v>
      </c>
      <c r="F184" s="38"/>
      <c r="G184" s="38"/>
      <c r="H184" s="38"/>
      <c r="I184" s="38"/>
      <c r="J184" s="39"/>
    </row>
    <row r="185" ht="30">
      <c r="A185" s="29" t="s">
        <v>77</v>
      </c>
      <c r="B185" s="37"/>
      <c r="C185" s="38"/>
      <c r="D185" s="38"/>
      <c r="E185" s="45" t="s">
        <v>265</v>
      </c>
      <c r="F185" s="38"/>
      <c r="G185" s="38"/>
      <c r="H185" s="38"/>
      <c r="I185" s="38"/>
      <c r="J185" s="39"/>
    </row>
    <row r="186" ht="330">
      <c r="A186" s="29" t="s">
        <v>35</v>
      </c>
      <c r="B186" s="37"/>
      <c r="C186" s="38"/>
      <c r="D186" s="38"/>
      <c r="E186" s="31" t="s">
        <v>266</v>
      </c>
      <c r="F186" s="38"/>
      <c r="G186" s="38"/>
      <c r="H186" s="38"/>
      <c r="I186" s="38"/>
      <c r="J186" s="39"/>
    </row>
    <row r="187">
      <c r="A187" s="23" t="s">
        <v>26</v>
      </c>
      <c r="B187" s="24"/>
      <c r="C187" s="25" t="s">
        <v>267</v>
      </c>
      <c r="D187" s="26"/>
      <c r="E187" s="23" t="s">
        <v>268</v>
      </c>
      <c r="F187" s="26"/>
      <c r="G187" s="26"/>
      <c r="H187" s="26"/>
      <c r="I187" s="27">
        <f>SUMIFS(I188:I215,A188:A215,"P")</f>
        <v>0</v>
      </c>
      <c r="J187" s="28"/>
    </row>
    <row r="188">
      <c r="A188" s="29" t="s">
        <v>29</v>
      </c>
      <c r="B188" s="29">
        <v>45</v>
      </c>
      <c r="C188" s="30" t="s">
        <v>269</v>
      </c>
      <c r="D188" s="29" t="s">
        <v>38</v>
      </c>
      <c r="E188" s="31" t="s">
        <v>270</v>
      </c>
      <c r="F188" s="32" t="s">
        <v>103</v>
      </c>
      <c r="G188" s="33">
        <v>7.1600000000000001</v>
      </c>
      <c r="H188" s="34">
        <v>0</v>
      </c>
      <c r="I188" s="35">
        <f>ROUND(G188*H188,P4)</f>
        <v>0</v>
      </c>
      <c r="J188" s="29"/>
      <c r="O188" s="36">
        <f>I188*0.21</f>
        <v>0</v>
      </c>
      <c r="P188">
        <v>3</v>
      </c>
    </row>
    <row r="189" ht="60">
      <c r="A189" s="29" t="s">
        <v>33</v>
      </c>
      <c r="B189" s="37"/>
      <c r="C189" s="38"/>
      <c r="D189" s="38"/>
      <c r="E189" s="31" t="s">
        <v>271</v>
      </c>
      <c r="F189" s="38"/>
      <c r="G189" s="38"/>
      <c r="H189" s="38"/>
      <c r="I189" s="38"/>
      <c r="J189" s="39"/>
    </row>
    <row r="190" ht="75">
      <c r="A190" s="29" t="s">
        <v>77</v>
      </c>
      <c r="B190" s="37"/>
      <c r="C190" s="38"/>
      <c r="D190" s="38"/>
      <c r="E190" s="45" t="s">
        <v>272</v>
      </c>
      <c r="F190" s="38"/>
      <c r="G190" s="38"/>
      <c r="H190" s="38"/>
      <c r="I190" s="38"/>
      <c r="J190" s="39"/>
    </row>
    <row r="191" ht="409.5">
      <c r="A191" s="29" t="s">
        <v>35</v>
      </c>
      <c r="B191" s="37"/>
      <c r="C191" s="38"/>
      <c r="D191" s="38"/>
      <c r="E191" s="31" t="s">
        <v>273</v>
      </c>
      <c r="F191" s="38"/>
      <c r="G191" s="38"/>
      <c r="H191" s="38"/>
      <c r="I191" s="38"/>
      <c r="J191" s="39"/>
    </row>
    <row r="192">
      <c r="A192" s="29" t="s">
        <v>29</v>
      </c>
      <c r="B192" s="29">
        <v>46</v>
      </c>
      <c r="C192" s="30" t="s">
        <v>274</v>
      </c>
      <c r="D192" s="29" t="s">
        <v>38</v>
      </c>
      <c r="E192" s="31" t="s">
        <v>275</v>
      </c>
      <c r="F192" s="32" t="s">
        <v>103</v>
      </c>
      <c r="G192" s="33">
        <v>5.4039999999999999</v>
      </c>
      <c r="H192" s="34">
        <v>0</v>
      </c>
      <c r="I192" s="35">
        <f>ROUND(G192*H192,P4)</f>
        <v>0</v>
      </c>
      <c r="J192" s="29"/>
      <c r="O192" s="36">
        <f>I192*0.21</f>
        <v>0</v>
      </c>
      <c r="P192">
        <v>3</v>
      </c>
    </row>
    <row r="193" ht="75">
      <c r="A193" s="29" t="s">
        <v>33</v>
      </c>
      <c r="B193" s="37"/>
      <c r="C193" s="38"/>
      <c r="D193" s="38"/>
      <c r="E193" s="31" t="s">
        <v>276</v>
      </c>
      <c r="F193" s="38"/>
      <c r="G193" s="38"/>
      <c r="H193" s="38"/>
      <c r="I193" s="38"/>
      <c r="J193" s="39"/>
    </row>
    <row r="194" ht="120">
      <c r="A194" s="29" t="s">
        <v>77</v>
      </c>
      <c r="B194" s="37"/>
      <c r="C194" s="38"/>
      <c r="D194" s="38"/>
      <c r="E194" s="45" t="s">
        <v>277</v>
      </c>
      <c r="F194" s="38"/>
      <c r="G194" s="38"/>
      <c r="H194" s="38"/>
      <c r="I194" s="38"/>
      <c r="J194" s="39"/>
    </row>
    <row r="195" ht="409.5">
      <c r="A195" s="29" t="s">
        <v>35</v>
      </c>
      <c r="B195" s="37"/>
      <c r="C195" s="38"/>
      <c r="D195" s="38"/>
      <c r="E195" s="31" t="s">
        <v>273</v>
      </c>
      <c r="F195" s="38"/>
      <c r="G195" s="38"/>
      <c r="H195" s="38"/>
      <c r="I195" s="38"/>
      <c r="J195" s="39"/>
    </row>
    <row r="196">
      <c r="A196" s="29" t="s">
        <v>29</v>
      </c>
      <c r="B196" s="29">
        <v>47</v>
      </c>
      <c r="C196" s="30" t="s">
        <v>278</v>
      </c>
      <c r="D196" s="29" t="s">
        <v>73</v>
      </c>
      <c r="E196" s="31" t="s">
        <v>279</v>
      </c>
      <c r="F196" s="32" t="s">
        <v>103</v>
      </c>
      <c r="G196" s="33">
        <v>12.029</v>
      </c>
      <c r="H196" s="34">
        <v>0</v>
      </c>
      <c r="I196" s="35">
        <f>ROUND(G196*H196,P4)</f>
        <v>0</v>
      </c>
      <c r="J196" s="29"/>
      <c r="O196" s="36">
        <f>I196*0.21</f>
        <v>0</v>
      </c>
      <c r="P196">
        <v>3</v>
      </c>
    </row>
    <row r="197">
      <c r="A197" s="29" t="s">
        <v>33</v>
      </c>
      <c r="B197" s="37"/>
      <c r="C197" s="38"/>
      <c r="D197" s="38"/>
      <c r="E197" s="31" t="s">
        <v>280</v>
      </c>
      <c r="F197" s="38"/>
      <c r="G197" s="38"/>
      <c r="H197" s="38"/>
      <c r="I197" s="38"/>
      <c r="J197" s="39"/>
    </row>
    <row r="198" ht="105">
      <c r="A198" s="29" t="s">
        <v>77</v>
      </c>
      <c r="B198" s="37"/>
      <c r="C198" s="38"/>
      <c r="D198" s="38"/>
      <c r="E198" s="45" t="s">
        <v>281</v>
      </c>
      <c r="F198" s="38"/>
      <c r="G198" s="38"/>
      <c r="H198" s="38"/>
      <c r="I198" s="38"/>
      <c r="J198" s="39"/>
    </row>
    <row r="199" ht="105">
      <c r="A199" s="29" t="s">
        <v>35</v>
      </c>
      <c r="B199" s="37"/>
      <c r="C199" s="38"/>
      <c r="D199" s="38"/>
      <c r="E199" s="31" t="s">
        <v>282</v>
      </c>
      <c r="F199" s="38"/>
      <c r="G199" s="38"/>
      <c r="H199" s="38"/>
      <c r="I199" s="38"/>
      <c r="J199" s="39"/>
    </row>
    <row r="200">
      <c r="A200" s="29" t="s">
        <v>29</v>
      </c>
      <c r="B200" s="29">
        <v>48</v>
      </c>
      <c r="C200" s="30" t="s">
        <v>278</v>
      </c>
      <c r="D200" s="29" t="s">
        <v>80</v>
      </c>
      <c r="E200" s="31" t="s">
        <v>279</v>
      </c>
      <c r="F200" s="32" t="s">
        <v>103</v>
      </c>
      <c r="G200" s="33">
        <v>24.399999999999999</v>
      </c>
      <c r="H200" s="34">
        <v>0</v>
      </c>
      <c r="I200" s="35">
        <f>ROUND(G200*H200,P4)</f>
        <v>0</v>
      </c>
      <c r="J200" s="29"/>
      <c r="O200" s="36">
        <f>I200*0.21</f>
        <v>0</v>
      </c>
      <c r="P200">
        <v>3</v>
      </c>
    </row>
    <row r="201" ht="45">
      <c r="A201" s="29" t="s">
        <v>33</v>
      </c>
      <c r="B201" s="37"/>
      <c r="C201" s="38"/>
      <c r="D201" s="38"/>
      <c r="E201" s="31" t="s">
        <v>283</v>
      </c>
      <c r="F201" s="38"/>
      <c r="G201" s="38"/>
      <c r="H201" s="38"/>
      <c r="I201" s="38"/>
      <c r="J201" s="39"/>
    </row>
    <row r="202" ht="60">
      <c r="A202" s="29" t="s">
        <v>77</v>
      </c>
      <c r="B202" s="37"/>
      <c r="C202" s="38"/>
      <c r="D202" s="38"/>
      <c r="E202" s="45" t="s">
        <v>284</v>
      </c>
      <c r="F202" s="38"/>
      <c r="G202" s="38"/>
      <c r="H202" s="38"/>
      <c r="I202" s="38"/>
      <c r="J202" s="39"/>
    </row>
    <row r="203" ht="105">
      <c r="A203" s="29" t="s">
        <v>35</v>
      </c>
      <c r="B203" s="37"/>
      <c r="C203" s="38"/>
      <c r="D203" s="38"/>
      <c r="E203" s="31" t="s">
        <v>282</v>
      </c>
      <c r="F203" s="38"/>
      <c r="G203" s="38"/>
      <c r="H203" s="38"/>
      <c r="I203" s="38"/>
      <c r="J203" s="39"/>
    </row>
    <row r="204">
      <c r="A204" s="29" t="s">
        <v>29</v>
      </c>
      <c r="B204" s="29">
        <v>49</v>
      </c>
      <c r="C204" s="30" t="s">
        <v>278</v>
      </c>
      <c r="D204" s="29" t="s">
        <v>215</v>
      </c>
      <c r="E204" s="31" t="s">
        <v>279</v>
      </c>
      <c r="F204" s="32" t="s">
        <v>103</v>
      </c>
      <c r="G204" s="33">
        <v>18</v>
      </c>
      <c r="H204" s="34">
        <v>0</v>
      </c>
      <c r="I204" s="35">
        <f>ROUND(G204*H204,P4)</f>
        <v>0</v>
      </c>
      <c r="J204" s="29"/>
      <c r="O204" s="36">
        <f>I204*0.21</f>
        <v>0</v>
      </c>
      <c r="P204">
        <v>3</v>
      </c>
    </row>
    <row r="205" ht="45">
      <c r="A205" s="29" t="s">
        <v>33</v>
      </c>
      <c r="B205" s="37"/>
      <c r="C205" s="38"/>
      <c r="D205" s="38"/>
      <c r="E205" s="31" t="s">
        <v>285</v>
      </c>
      <c r="F205" s="38"/>
      <c r="G205" s="38"/>
      <c r="H205" s="38"/>
      <c r="I205" s="38"/>
      <c r="J205" s="39"/>
    </row>
    <row r="206" ht="30">
      <c r="A206" s="29" t="s">
        <v>77</v>
      </c>
      <c r="B206" s="37"/>
      <c r="C206" s="38"/>
      <c r="D206" s="38"/>
      <c r="E206" s="45" t="s">
        <v>286</v>
      </c>
      <c r="F206" s="38"/>
      <c r="G206" s="38"/>
      <c r="H206" s="38"/>
      <c r="I206" s="38"/>
      <c r="J206" s="39"/>
    </row>
    <row r="207" ht="105">
      <c r="A207" s="29" t="s">
        <v>35</v>
      </c>
      <c r="B207" s="37"/>
      <c r="C207" s="38"/>
      <c r="D207" s="38"/>
      <c r="E207" s="31" t="s">
        <v>282</v>
      </c>
      <c r="F207" s="38"/>
      <c r="G207" s="38"/>
      <c r="H207" s="38"/>
      <c r="I207" s="38"/>
      <c r="J207" s="39"/>
    </row>
    <row r="208">
      <c r="A208" s="29" t="s">
        <v>29</v>
      </c>
      <c r="B208" s="29">
        <v>50</v>
      </c>
      <c r="C208" s="30" t="s">
        <v>287</v>
      </c>
      <c r="D208" s="29" t="s">
        <v>38</v>
      </c>
      <c r="E208" s="31" t="s">
        <v>288</v>
      </c>
      <c r="F208" s="32" t="s">
        <v>103</v>
      </c>
      <c r="G208" s="33">
        <v>2.6040000000000001</v>
      </c>
      <c r="H208" s="34">
        <v>0</v>
      </c>
      <c r="I208" s="35">
        <f>ROUND(G208*H208,P4)</f>
        <v>0</v>
      </c>
      <c r="J208" s="29"/>
      <c r="O208" s="36">
        <f>I208*0.21</f>
        <v>0</v>
      </c>
      <c r="P208">
        <v>3</v>
      </c>
    </row>
    <row r="209" ht="60">
      <c r="A209" s="29" t="s">
        <v>33</v>
      </c>
      <c r="B209" s="37"/>
      <c r="C209" s="38"/>
      <c r="D209" s="38"/>
      <c r="E209" s="31" t="s">
        <v>289</v>
      </c>
      <c r="F209" s="38"/>
      <c r="G209" s="38"/>
      <c r="H209" s="38"/>
      <c r="I209" s="38"/>
      <c r="J209" s="39"/>
    </row>
    <row r="210" ht="30">
      <c r="A210" s="29" t="s">
        <v>77</v>
      </c>
      <c r="B210" s="37"/>
      <c r="C210" s="38"/>
      <c r="D210" s="38"/>
      <c r="E210" s="45" t="s">
        <v>290</v>
      </c>
      <c r="F210" s="38"/>
      <c r="G210" s="38"/>
      <c r="H210" s="38"/>
      <c r="I210" s="38"/>
      <c r="J210" s="39"/>
    </row>
    <row r="211" ht="390">
      <c r="A211" s="29" t="s">
        <v>35</v>
      </c>
      <c r="B211" s="37"/>
      <c r="C211" s="38"/>
      <c r="D211" s="38"/>
      <c r="E211" s="31" t="s">
        <v>291</v>
      </c>
      <c r="F211" s="38"/>
      <c r="G211" s="38"/>
      <c r="H211" s="38"/>
      <c r="I211" s="38"/>
      <c r="J211" s="39"/>
    </row>
    <row r="212">
      <c r="A212" s="29" t="s">
        <v>29</v>
      </c>
      <c r="B212" s="29">
        <v>51</v>
      </c>
      <c r="C212" s="30" t="s">
        <v>292</v>
      </c>
      <c r="D212" s="29" t="s">
        <v>38</v>
      </c>
      <c r="E212" s="31" t="s">
        <v>293</v>
      </c>
      <c r="F212" s="32" t="s">
        <v>103</v>
      </c>
      <c r="G212" s="33">
        <v>4.6059999999999999</v>
      </c>
      <c r="H212" s="34">
        <v>0</v>
      </c>
      <c r="I212" s="35">
        <f>ROUND(G212*H212,P4)</f>
        <v>0</v>
      </c>
      <c r="J212" s="29"/>
      <c r="O212" s="36">
        <f>I212*0.21</f>
        <v>0</v>
      </c>
      <c r="P212">
        <v>3</v>
      </c>
    </row>
    <row r="213" ht="45">
      <c r="A213" s="29" t="s">
        <v>33</v>
      </c>
      <c r="B213" s="37"/>
      <c r="C213" s="38"/>
      <c r="D213" s="38"/>
      <c r="E213" s="31" t="s">
        <v>294</v>
      </c>
      <c r="F213" s="38"/>
      <c r="G213" s="38"/>
      <c r="H213" s="38"/>
      <c r="I213" s="38"/>
      <c r="J213" s="39"/>
    </row>
    <row r="214" ht="105">
      <c r="A214" s="29" t="s">
        <v>77</v>
      </c>
      <c r="B214" s="37"/>
      <c r="C214" s="38"/>
      <c r="D214" s="38"/>
      <c r="E214" s="45" t="s">
        <v>295</v>
      </c>
      <c r="F214" s="38"/>
      <c r="G214" s="38"/>
      <c r="H214" s="38"/>
      <c r="I214" s="38"/>
      <c r="J214" s="39"/>
    </row>
    <row r="215" ht="150">
      <c r="A215" s="29" t="s">
        <v>35</v>
      </c>
      <c r="B215" s="37"/>
      <c r="C215" s="38"/>
      <c r="D215" s="38"/>
      <c r="E215" s="31" t="s">
        <v>296</v>
      </c>
      <c r="F215" s="38"/>
      <c r="G215" s="38"/>
      <c r="H215" s="38"/>
      <c r="I215" s="38"/>
      <c r="J215" s="39"/>
    </row>
    <row r="216">
      <c r="A216" s="23" t="s">
        <v>26</v>
      </c>
      <c r="B216" s="24"/>
      <c r="C216" s="25" t="s">
        <v>297</v>
      </c>
      <c r="D216" s="26"/>
      <c r="E216" s="23" t="s">
        <v>298</v>
      </c>
      <c r="F216" s="26"/>
      <c r="G216" s="26"/>
      <c r="H216" s="26"/>
      <c r="I216" s="27">
        <f>SUMIFS(I217:I328,A217:A328,"P")</f>
        <v>0</v>
      </c>
      <c r="J216" s="28"/>
    </row>
    <row r="217">
      <c r="A217" s="29" t="s">
        <v>29</v>
      </c>
      <c r="B217" s="29">
        <v>52</v>
      </c>
      <c r="C217" s="30" t="s">
        <v>299</v>
      </c>
      <c r="D217" s="29" t="s">
        <v>73</v>
      </c>
      <c r="E217" s="31" t="s">
        <v>300</v>
      </c>
      <c r="F217" s="32" t="s">
        <v>103</v>
      </c>
      <c r="G217" s="33">
        <v>9</v>
      </c>
      <c r="H217" s="34">
        <v>0</v>
      </c>
      <c r="I217" s="35">
        <f>ROUND(G217*H217,P4)</f>
        <v>0</v>
      </c>
      <c r="J217" s="29"/>
      <c r="O217" s="36">
        <f>I217*0.21</f>
        <v>0</v>
      </c>
      <c r="P217">
        <v>3</v>
      </c>
    </row>
    <row r="218" ht="30">
      <c r="A218" s="29" t="s">
        <v>33</v>
      </c>
      <c r="B218" s="37"/>
      <c r="C218" s="38"/>
      <c r="D218" s="38"/>
      <c r="E218" s="31" t="s">
        <v>301</v>
      </c>
      <c r="F218" s="38"/>
      <c r="G218" s="38"/>
      <c r="H218" s="38"/>
      <c r="I218" s="38"/>
      <c r="J218" s="39"/>
    </row>
    <row r="219" ht="105">
      <c r="A219" s="29" t="s">
        <v>77</v>
      </c>
      <c r="B219" s="37"/>
      <c r="C219" s="38"/>
      <c r="D219" s="38"/>
      <c r="E219" s="45" t="s">
        <v>302</v>
      </c>
      <c r="F219" s="38"/>
      <c r="G219" s="38"/>
      <c r="H219" s="38"/>
      <c r="I219" s="38"/>
      <c r="J219" s="39"/>
    </row>
    <row r="220" ht="165">
      <c r="A220" s="29" t="s">
        <v>35</v>
      </c>
      <c r="B220" s="37"/>
      <c r="C220" s="38"/>
      <c r="D220" s="38"/>
      <c r="E220" s="31" t="s">
        <v>303</v>
      </c>
      <c r="F220" s="38"/>
      <c r="G220" s="38"/>
      <c r="H220" s="38"/>
      <c r="I220" s="38"/>
      <c r="J220" s="39"/>
    </row>
    <row r="221">
      <c r="A221" s="29" t="s">
        <v>29</v>
      </c>
      <c r="B221" s="29">
        <v>53</v>
      </c>
      <c r="C221" s="30" t="s">
        <v>299</v>
      </c>
      <c r="D221" s="29" t="s">
        <v>80</v>
      </c>
      <c r="E221" s="31" t="s">
        <v>300</v>
      </c>
      <c r="F221" s="32" t="s">
        <v>103</v>
      </c>
      <c r="G221" s="33">
        <v>52.274999999999999</v>
      </c>
      <c r="H221" s="34">
        <v>0</v>
      </c>
      <c r="I221" s="35">
        <f>ROUND(G221*H221,P4)</f>
        <v>0</v>
      </c>
      <c r="J221" s="29"/>
      <c r="O221" s="36">
        <f>I221*0.21</f>
        <v>0</v>
      </c>
      <c r="P221">
        <v>3</v>
      </c>
    </row>
    <row r="222" ht="60">
      <c r="A222" s="29" t="s">
        <v>33</v>
      </c>
      <c r="B222" s="37"/>
      <c r="C222" s="38"/>
      <c r="D222" s="38"/>
      <c r="E222" s="31" t="s">
        <v>304</v>
      </c>
      <c r="F222" s="38"/>
      <c r="G222" s="38"/>
      <c r="H222" s="38"/>
      <c r="I222" s="38"/>
      <c r="J222" s="39"/>
    </row>
    <row r="223" ht="75">
      <c r="A223" s="29" t="s">
        <v>77</v>
      </c>
      <c r="B223" s="37"/>
      <c r="C223" s="38"/>
      <c r="D223" s="38"/>
      <c r="E223" s="45" t="s">
        <v>305</v>
      </c>
      <c r="F223" s="38"/>
      <c r="G223" s="38"/>
      <c r="H223" s="38"/>
      <c r="I223" s="38"/>
      <c r="J223" s="39"/>
    </row>
    <row r="224" ht="165">
      <c r="A224" s="29" t="s">
        <v>35</v>
      </c>
      <c r="B224" s="37"/>
      <c r="C224" s="38"/>
      <c r="D224" s="38"/>
      <c r="E224" s="31" t="s">
        <v>303</v>
      </c>
      <c r="F224" s="38"/>
      <c r="G224" s="38"/>
      <c r="H224" s="38"/>
      <c r="I224" s="38"/>
      <c r="J224" s="39"/>
    </row>
    <row r="225">
      <c r="A225" s="29" t="s">
        <v>29</v>
      </c>
      <c r="B225" s="29">
        <v>54</v>
      </c>
      <c r="C225" s="30" t="s">
        <v>306</v>
      </c>
      <c r="D225" s="29" t="s">
        <v>38</v>
      </c>
      <c r="E225" s="31" t="s">
        <v>307</v>
      </c>
      <c r="F225" s="32" t="s">
        <v>103</v>
      </c>
      <c r="G225" s="33">
        <v>32.469999999999999</v>
      </c>
      <c r="H225" s="34">
        <v>0</v>
      </c>
      <c r="I225" s="35">
        <f>ROUND(G225*H225,P4)</f>
        <v>0</v>
      </c>
      <c r="J225" s="29"/>
      <c r="O225" s="36">
        <f>I225*0.21</f>
        <v>0</v>
      </c>
      <c r="P225">
        <v>3</v>
      </c>
    </row>
    <row r="226" ht="75">
      <c r="A226" s="29" t="s">
        <v>33</v>
      </c>
      <c r="B226" s="37"/>
      <c r="C226" s="38"/>
      <c r="D226" s="38"/>
      <c r="E226" s="31" t="s">
        <v>308</v>
      </c>
      <c r="F226" s="38"/>
      <c r="G226" s="38"/>
      <c r="H226" s="38"/>
      <c r="I226" s="38"/>
      <c r="J226" s="39"/>
    </row>
    <row r="227" ht="30">
      <c r="A227" s="29" t="s">
        <v>77</v>
      </c>
      <c r="B227" s="37"/>
      <c r="C227" s="38"/>
      <c r="D227" s="38"/>
      <c r="E227" s="45" t="s">
        <v>309</v>
      </c>
      <c r="F227" s="38"/>
      <c r="G227" s="38"/>
      <c r="H227" s="38"/>
      <c r="I227" s="38"/>
      <c r="J227" s="39"/>
    </row>
    <row r="228" ht="90">
      <c r="A228" s="29" t="s">
        <v>35</v>
      </c>
      <c r="B228" s="37"/>
      <c r="C228" s="38"/>
      <c r="D228" s="38"/>
      <c r="E228" s="31" t="s">
        <v>310</v>
      </c>
      <c r="F228" s="38"/>
      <c r="G228" s="38"/>
      <c r="H228" s="38"/>
      <c r="I228" s="38"/>
      <c r="J228" s="39"/>
    </row>
    <row r="229">
      <c r="A229" s="29" t="s">
        <v>29</v>
      </c>
      <c r="B229" s="29">
        <v>55</v>
      </c>
      <c r="C229" s="30" t="s">
        <v>311</v>
      </c>
      <c r="D229" s="29" t="s">
        <v>38</v>
      </c>
      <c r="E229" s="31" t="s">
        <v>312</v>
      </c>
      <c r="F229" s="32" t="s">
        <v>91</v>
      </c>
      <c r="G229" s="33">
        <v>6160.799</v>
      </c>
      <c r="H229" s="34">
        <v>0</v>
      </c>
      <c r="I229" s="35">
        <f>ROUND(G229*H229,P4)</f>
        <v>0</v>
      </c>
      <c r="J229" s="29"/>
      <c r="O229" s="36">
        <f>I229*0.21</f>
        <v>0</v>
      </c>
      <c r="P229">
        <v>3</v>
      </c>
    </row>
    <row r="230" ht="75">
      <c r="A230" s="29" t="s">
        <v>33</v>
      </c>
      <c r="B230" s="37"/>
      <c r="C230" s="38"/>
      <c r="D230" s="38"/>
      <c r="E230" s="31" t="s">
        <v>313</v>
      </c>
      <c r="F230" s="38"/>
      <c r="G230" s="38"/>
      <c r="H230" s="38"/>
      <c r="I230" s="38"/>
      <c r="J230" s="39"/>
    </row>
    <row r="231" ht="75">
      <c r="A231" s="29" t="s">
        <v>77</v>
      </c>
      <c r="B231" s="37"/>
      <c r="C231" s="38"/>
      <c r="D231" s="38"/>
      <c r="E231" s="45" t="s">
        <v>314</v>
      </c>
      <c r="F231" s="38"/>
      <c r="G231" s="38"/>
      <c r="H231" s="38"/>
      <c r="I231" s="38"/>
      <c r="J231" s="39"/>
    </row>
    <row r="232" ht="90">
      <c r="A232" s="29" t="s">
        <v>35</v>
      </c>
      <c r="B232" s="37"/>
      <c r="C232" s="38"/>
      <c r="D232" s="38"/>
      <c r="E232" s="31" t="s">
        <v>310</v>
      </c>
      <c r="F232" s="38"/>
      <c r="G232" s="38"/>
      <c r="H232" s="38"/>
      <c r="I232" s="38"/>
      <c r="J232" s="39"/>
    </row>
    <row r="233">
      <c r="A233" s="29" t="s">
        <v>29</v>
      </c>
      <c r="B233" s="29">
        <v>56</v>
      </c>
      <c r="C233" s="30" t="s">
        <v>315</v>
      </c>
      <c r="D233" s="29" t="s">
        <v>73</v>
      </c>
      <c r="E233" s="31" t="s">
        <v>316</v>
      </c>
      <c r="F233" s="32" t="s">
        <v>91</v>
      </c>
      <c r="G233" s="33">
        <v>202.81999999999999</v>
      </c>
      <c r="H233" s="34">
        <v>0</v>
      </c>
      <c r="I233" s="35">
        <f>ROUND(G233*H233,P4)</f>
        <v>0</v>
      </c>
      <c r="J233" s="29"/>
      <c r="O233" s="36">
        <f>I233*0.21</f>
        <v>0</v>
      </c>
      <c r="P233">
        <v>3</v>
      </c>
    </row>
    <row r="234" ht="60">
      <c r="A234" s="29" t="s">
        <v>33</v>
      </c>
      <c r="B234" s="37"/>
      <c r="C234" s="38"/>
      <c r="D234" s="38"/>
      <c r="E234" s="31" t="s">
        <v>317</v>
      </c>
      <c r="F234" s="38"/>
      <c r="G234" s="38"/>
      <c r="H234" s="38"/>
      <c r="I234" s="38"/>
      <c r="J234" s="39"/>
    </row>
    <row r="235" ht="30">
      <c r="A235" s="29" t="s">
        <v>77</v>
      </c>
      <c r="B235" s="37"/>
      <c r="C235" s="38"/>
      <c r="D235" s="38"/>
      <c r="E235" s="45" t="s">
        <v>318</v>
      </c>
      <c r="F235" s="38"/>
      <c r="G235" s="38"/>
      <c r="H235" s="38"/>
      <c r="I235" s="38"/>
      <c r="J235" s="39"/>
    </row>
    <row r="236" ht="90">
      <c r="A236" s="29" t="s">
        <v>35</v>
      </c>
      <c r="B236" s="37"/>
      <c r="C236" s="38"/>
      <c r="D236" s="38"/>
      <c r="E236" s="31" t="s">
        <v>310</v>
      </c>
      <c r="F236" s="38"/>
      <c r="G236" s="38"/>
      <c r="H236" s="38"/>
      <c r="I236" s="38"/>
      <c r="J236" s="39"/>
    </row>
    <row r="237">
      <c r="A237" s="29" t="s">
        <v>29</v>
      </c>
      <c r="B237" s="29">
        <v>57</v>
      </c>
      <c r="C237" s="30" t="s">
        <v>315</v>
      </c>
      <c r="D237" s="29" t="s">
        <v>80</v>
      </c>
      <c r="E237" s="31" t="s">
        <v>316</v>
      </c>
      <c r="F237" s="32" t="s">
        <v>91</v>
      </c>
      <c r="G237" s="33">
        <v>558.84199999999998</v>
      </c>
      <c r="H237" s="34">
        <v>0</v>
      </c>
      <c r="I237" s="35">
        <f>ROUND(G237*H237,P4)</f>
        <v>0</v>
      </c>
      <c r="J237" s="29"/>
      <c r="O237" s="36">
        <f>I237*0.21</f>
        <v>0</v>
      </c>
      <c r="P237">
        <v>3</v>
      </c>
    </row>
    <row r="238" ht="60">
      <c r="A238" s="29" t="s">
        <v>33</v>
      </c>
      <c r="B238" s="37"/>
      <c r="C238" s="38"/>
      <c r="D238" s="38"/>
      <c r="E238" s="31" t="s">
        <v>319</v>
      </c>
      <c r="F238" s="38"/>
      <c r="G238" s="38"/>
      <c r="H238" s="38"/>
      <c r="I238" s="38"/>
      <c r="J238" s="39"/>
    </row>
    <row r="239" ht="135">
      <c r="A239" s="29" t="s">
        <v>77</v>
      </c>
      <c r="B239" s="37"/>
      <c r="C239" s="38"/>
      <c r="D239" s="38"/>
      <c r="E239" s="45" t="s">
        <v>320</v>
      </c>
      <c r="F239" s="38"/>
      <c r="G239" s="38"/>
      <c r="H239" s="38"/>
      <c r="I239" s="38"/>
      <c r="J239" s="39"/>
    </row>
    <row r="240" ht="90">
      <c r="A240" s="29" t="s">
        <v>35</v>
      </c>
      <c r="B240" s="37"/>
      <c r="C240" s="38"/>
      <c r="D240" s="38"/>
      <c r="E240" s="31" t="s">
        <v>310</v>
      </c>
      <c r="F240" s="38"/>
      <c r="G240" s="38"/>
      <c r="H240" s="38"/>
      <c r="I240" s="38"/>
      <c r="J240" s="39"/>
    </row>
    <row r="241">
      <c r="A241" s="29" t="s">
        <v>29</v>
      </c>
      <c r="B241" s="29">
        <v>58</v>
      </c>
      <c r="C241" s="30" t="s">
        <v>321</v>
      </c>
      <c r="D241" s="29" t="s">
        <v>38</v>
      </c>
      <c r="E241" s="31" t="s">
        <v>322</v>
      </c>
      <c r="F241" s="32" t="s">
        <v>91</v>
      </c>
      <c r="G241" s="33">
        <v>160.131</v>
      </c>
      <c r="H241" s="34">
        <v>0</v>
      </c>
      <c r="I241" s="35">
        <f>ROUND(G241*H241,P4)</f>
        <v>0</v>
      </c>
      <c r="J241" s="29"/>
      <c r="O241" s="36">
        <f>I241*0.21</f>
        <v>0</v>
      </c>
      <c r="P241">
        <v>3</v>
      </c>
    </row>
    <row r="242" ht="60">
      <c r="A242" s="29" t="s">
        <v>33</v>
      </c>
      <c r="B242" s="37"/>
      <c r="C242" s="38"/>
      <c r="D242" s="38"/>
      <c r="E242" s="31" t="s">
        <v>323</v>
      </c>
      <c r="F242" s="38"/>
      <c r="G242" s="38"/>
      <c r="H242" s="38"/>
      <c r="I242" s="38"/>
      <c r="J242" s="39"/>
    </row>
    <row r="243">
      <c r="A243" s="29" t="s">
        <v>77</v>
      </c>
      <c r="B243" s="37"/>
      <c r="C243" s="38"/>
      <c r="D243" s="38"/>
      <c r="E243" s="45" t="s">
        <v>324</v>
      </c>
      <c r="F243" s="38"/>
      <c r="G243" s="38"/>
      <c r="H243" s="38"/>
      <c r="I243" s="38"/>
      <c r="J243" s="39"/>
    </row>
    <row r="244" ht="90">
      <c r="A244" s="29" t="s">
        <v>35</v>
      </c>
      <c r="B244" s="37"/>
      <c r="C244" s="38"/>
      <c r="D244" s="38"/>
      <c r="E244" s="31" t="s">
        <v>310</v>
      </c>
      <c r="F244" s="38"/>
      <c r="G244" s="38"/>
      <c r="H244" s="38"/>
      <c r="I244" s="38"/>
      <c r="J244" s="39"/>
    </row>
    <row r="245">
      <c r="A245" s="29" t="s">
        <v>29</v>
      </c>
      <c r="B245" s="29">
        <v>59</v>
      </c>
      <c r="C245" s="30" t="s">
        <v>325</v>
      </c>
      <c r="D245" s="29" t="s">
        <v>38</v>
      </c>
      <c r="E245" s="31" t="s">
        <v>326</v>
      </c>
      <c r="F245" s="32" t="s">
        <v>91</v>
      </c>
      <c r="G245" s="33">
        <v>4496.6180000000004</v>
      </c>
      <c r="H245" s="34">
        <v>0</v>
      </c>
      <c r="I245" s="35">
        <f>ROUND(G245*H245,P4)</f>
        <v>0</v>
      </c>
      <c r="J245" s="29"/>
      <c r="O245" s="36">
        <f>I245*0.21</f>
        <v>0</v>
      </c>
      <c r="P245">
        <v>3</v>
      </c>
    </row>
    <row r="246" ht="75">
      <c r="A246" s="29" t="s">
        <v>33</v>
      </c>
      <c r="B246" s="37"/>
      <c r="C246" s="38"/>
      <c r="D246" s="38"/>
      <c r="E246" s="31" t="s">
        <v>327</v>
      </c>
      <c r="F246" s="38"/>
      <c r="G246" s="38"/>
      <c r="H246" s="38"/>
      <c r="I246" s="38"/>
      <c r="J246" s="39"/>
    </row>
    <row r="247">
      <c r="A247" s="29" t="s">
        <v>77</v>
      </c>
      <c r="B247" s="37"/>
      <c r="C247" s="38"/>
      <c r="D247" s="38"/>
      <c r="E247" s="45" t="s">
        <v>328</v>
      </c>
      <c r="F247" s="38"/>
      <c r="G247" s="38"/>
      <c r="H247" s="38"/>
      <c r="I247" s="38"/>
      <c r="J247" s="39"/>
    </row>
    <row r="248" ht="90">
      <c r="A248" s="29" t="s">
        <v>35</v>
      </c>
      <c r="B248" s="37"/>
      <c r="C248" s="38"/>
      <c r="D248" s="38"/>
      <c r="E248" s="31" t="s">
        <v>310</v>
      </c>
      <c r="F248" s="38"/>
      <c r="G248" s="38"/>
      <c r="H248" s="38"/>
      <c r="I248" s="38"/>
      <c r="J248" s="39"/>
    </row>
    <row r="249">
      <c r="A249" s="29" t="s">
        <v>29</v>
      </c>
      <c r="B249" s="29">
        <v>60</v>
      </c>
      <c r="C249" s="30" t="s">
        <v>329</v>
      </c>
      <c r="D249" s="29" t="s">
        <v>38</v>
      </c>
      <c r="E249" s="31" t="s">
        <v>330</v>
      </c>
      <c r="F249" s="32" t="s">
        <v>91</v>
      </c>
      <c r="G249" s="33">
        <v>72.799999999999997</v>
      </c>
      <c r="H249" s="34">
        <v>0</v>
      </c>
      <c r="I249" s="35">
        <f>ROUND(G249*H249,P4)</f>
        <v>0</v>
      </c>
      <c r="J249" s="29"/>
      <c r="O249" s="36">
        <f>I249*0.21</f>
        <v>0</v>
      </c>
      <c r="P249">
        <v>3</v>
      </c>
    </row>
    <row r="250" ht="60">
      <c r="A250" s="29" t="s">
        <v>33</v>
      </c>
      <c r="B250" s="37"/>
      <c r="C250" s="38"/>
      <c r="D250" s="38"/>
      <c r="E250" s="31" t="s">
        <v>331</v>
      </c>
      <c r="F250" s="38"/>
      <c r="G250" s="38"/>
      <c r="H250" s="38"/>
      <c r="I250" s="38"/>
      <c r="J250" s="39"/>
    </row>
    <row r="251">
      <c r="A251" s="29" t="s">
        <v>77</v>
      </c>
      <c r="B251" s="37"/>
      <c r="C251" s="38"/>
      <c r="D251" s="38"/>
      <c r="E251" s="45" t="s">
        <v>332</v>
      </c>
      <c r="F251" s="38"/>
      <c r="G251" s="38"/>
      <c r="H251" s="38"/>
      <c r="I251" s="38"/>
      <c r="J251" s="39"/>
    </row>
    <row r="252" ht="150">
      <c r="A252" s="29" t="s">
        <v>35</v>
      </c>
      <c r="B252" s="37"/>
      <c r="C252" s="38"/>
      <c r="D252" s="38"/>
      <c r="E252" s="31" t="s">
        <v>333</v>
      </c>
      <c r="F252" s="38"/>
      <c r="G252" s="38"/>
      <c r="H252" s="38"/>
      <c r="I252" s="38"/>
      <c r="J252" s="39"/>
    </row>
    <row r="253">
      <c r="A253" s="29" t="s">
        <v>29</v>
      </c>
      <c r="B253" s="29">
        <v>61</v>
      </c>
      <c r="C253" s="30" t="s">
        <v>334</v>
      </c>
      <c r="D253" s="29" t="s">
        <v>38</v>
      </c>
      <c r="E253" s="31" t="s">
        <v>335</v>
      </c>
      <c r="F253" s="32" t="s">
        <v>91</v>
      </c>
      <c r="G253" s="33">
        <v>6160.799</v>
      </c>
      <c r="H253" s="34">
        <v>0</v>
      </c>
      <c r="I253" s="35">
        <f>ROUND(G253*H253,P4)</f>
        <v>0</v>
      </c>
      <c r="J253" s="29"/>
      <c r="O253" s="36">
        <f>I253*0.21</f>
        <v>0</v>
      </c>
      <c r="P253">
        <v>3</v>
      </c>
    </row>
    <row r="254" ht="90">
      <c r="A254" s="29" t="s">
        <v>33</v>
      </c>
      <c r="B254" s="37"/>
      <c r="C254" s="38"/>
      <c r="D254" s="38"/>
      <c r="E254" s="31" t="s">
        <v>336</v>
      </c>
      <c r="F254" s="38"/>
      <c r="G254" s="38"/>
      <c r="H254" s="38"/>
      <c r="I254" s="38"/>
      <c r="J254" s="39"/>
    </row>
    <row r="255" ht="75">
      <c r="A255" s="29" t="s">
        <v>77</v>
      </c>
      <c r="B255" s="37"/>
      <c r="C255" s="38"/>
      <c r="D255" s="38"/>
      <c r="E255" s="45" t="s">
        <v>314</v>
      </c>
      <c r="F255" s="38"/>
      <c r="G255" s="38"/>
      <c r="H255" s="38"/>
      <c r="I255" s="38"/>
      <c r="J255" s="39"/>
    </row>
    <row r="256" ht="150">
      <c r="A256" s="29" t="s">
        <v>35</v>
      </c>
      <c r="B256" s="37"/>
      <c r="C256" s="38"/>
      <c r="D256" s="38"/>
      <c r="E256" s="31" t="s">
        <v>333</v>
      </c>
      <c r="F256" s="38"/>
      <c r="G256" s="38"/>
      <c r="H256" s="38"/>
      <c r="I256" s="38"/>
      <c r="J256" s="39"/>
    </row>
    <row r="257">
      <c r="A257" s="29" t="s">
        <v>29</v>
      </c>
      <c r="B257" s="29">
        <v>62</v>
      </c>
      <c r="C257" s="30" t="s">
        <v>337</v>
      </c>
      <c r="D257" s="29" t="s">
        <v>38</v>
      </c>
      <c r="E257" s="31" t="s">
        <v>338</v>
      </c>
      <c r="F257" s="32" t="s">
        <v>103</v>
      </c>
      <c r="G257" s="33">
        <v>985.72799999999995</v>
      </c>
      <c r="H257" s="34">
        <v>0</v>
      </c>
      <c r="I257" s="35">
        <f>ROUND(G257*H257,P4)</f>
        <v>0</v>
      </c>
      <c r="J257" s="29"/>
      <c r="O257" s="36">
        <f>I257*0.21</f>
        <v>0</v>
      </c>
      <c r="P257">
        <v>3</v>
      </c>
    </row>
    <row r="258" ht="90">
      <c r="A258" s="29" t="s">
        <v>33</v>
      </c>
      <c r="B258" s="37"/>
      <c r="C258" s="38"/>
      <c r="D258" s="38"/>
      <c r="E258" s="31" t="s">
        <v>339</v>
      </c>
      <c r="F258" s="38"/>
      <c r="G258" s="38"/>
      <c r="H258" s="38"/>
      <c r="I258" s="38"/>
      <c r="J258" s="39"/>
    </row>
    <row r="259" ht="75">
      <c r="A259" s="29" t="s">
        <v>77</v>
      </c>
      <c r="B259" s="37"/>
      <c r="C259" s="38"/>
      <c r="D259" s="38"/>
      <c r="E259" s="45" t="s">
        <v>340</v>
      </c>
      <c r="F259" s="38"/>
      <c r="G259" s="38"/>
      <c r="H259" s="38"/>
      <c r="I259" s="38"/>
      <c r="J259" s="39"/>
    </row>
    <row r="260" ht="120">
      <c r="A260" s="29" t="s">
        <v>35</v>
      </c>
      <c r="B260" s="37"/>
      <c r="C260" s="38"/>
      <c r="D260" s="38"/>
      <c r="E260" s="31" t="s">
        <v>341</v>
      </c>
      <c r="F260" s="38"/>
      <c r="G260" s="38"/>
      <c r="H260" s="38"/>
      <c r="I260" s="38"/>
      <c r="J260" s="39"/>
    </row>
    <row r="261">
      <c r="A261" s="29" t="s">
        <v>29</v>
      </c>
      <c r="B261" s="29">
        <v>63</v>
      </c>
      <c r="C261" s="30" t="s">
        <v>342</v>
      </c>
      <c r="D261" s="29" t="s">
        <v>38</v>
      </c>
      <c r="E261" s="31" t="s">
        <v>343</v>
      </c>
      <c r="F261" s="32" t="s">
        <v>91</v>
      </c>
      <c r="G261" s="33">
        <v>285</v>
      </c>
      <c r="H261" s="34">
        <v>0</v>
      </c>
      <c r="I261" s="35">
        <f>ROUND(G261*H261,P4)</f>
        <v>0</v>
      </c>
      <c r="J261" s="29"/>
      <c r="O261" s="36">
        <f>I261*0.21</f>
        <v>0</v>
      </c>
      <c r="P261">
        <v>3</v>
      </c>
    </row>
    <row r="262" ht="90">
      <c r="A262" s="29" t="s">
        <v>33</v>
      </c>
      <c r="B262" s="37"/>
      <c r="C262" s="38"/>
      <c r="D262" s="38"/>
      <c r="E262" s="31" t="s">
        <v>344</v>
      </c>
      <c r="F262" s="38"/>
      <c r="G262" s="38"/>
      <c r="H262" s="38"/>
      <c r="I262" s="38"/>
      <c r="J262" s="39"/>
    </row>
    <row r="263" ht="75">
      <c r="A263" s="29" t="s">
        <v>77</v>
      </c>
      <c r="B263" s="37"/>
      <c r="C263" s="38"/>
      <c r="D263" s="38"/>
      <c r="E263" s="45" t="s">
        <v>345</v>
      </c>
      <c r="F263" s="38"/>
      <c r="G263" s="38"/>
      <c r="H263" s="38"/>
      <c r="I263" s="38"/>
      <c r="J263" s="39"/>
    </row>
    <row r="264" ht="120">
      <c r="A264" s="29" t="s">
        <v>35</v>
      </c>
      <c r="B264" s="37"/>
      <c r="C264" s="38"/>
      <c r="D264" s="38"/>
      <c r="E264" s="31" t="s">
        <v>346</v>
      </c>
      <c r="F264" s="38"/>
      <c r="G264" s="38"/>
      <c r="H264" s="38"/>
      <c r="I264" s="38"/>
      <c r="J264" s="39"/>
    </row>
    <row r="265">
      <c r="A265" s="29" t="s">
        <v>29</v>
      </c>
      <c r="B265" s="29">
        <v>64</v>
      </c>
      <c r="C265" s="30" t="s">
        <v>347</v>
      </c>
      <c r="D265" s="29" t="s">
        <v>38</v>
      </c>
      <c r="E265" s="31" t="s">
        <v>348</v>
      </c>
      <c r="F265" s="32" t="s">
        <v>91</v>
      </c>
      <c r="G265" s="33">
        <v>511.32999999999998</v>
      </c>
      <c r="H265" s="34">
        <v>0</v>
      </c>
      <c r="I265" s="35">
        <f>ROUND(G265*H265,P4)</f>
        <v>0</v>
      </c>
      <c r="J265" s="29"/>
      <c r="O265" s="36">
        <f>I265*0.21</f>
        <v>0</v>
      </c>
      <c r="P265">
        <v>3</v>
      </c>
    </row>
    <row r="266" ht="60">
      <c r="A266" s="29" t="s">
        <v>33</v>
      </c>
      <c r="B266" s="37"/>
      <c r="C266" s="38"/>
      <c r="D266" s="38"/>
      <c r="E266" s="31" t="s">
        <v>349</v>
      </c>
      <c r="F266" s="38"/>
      <c r="G266" s="38"/>
      <c r="H266" s="38"/>
      <c r="I266" s="38"/>
      <c r="J266" s="39"/>
    </row>
    <row r="267">
      <c r="A267" s="29" t="s">
        <v>77</v>
      </c>
      <c r="B267" s="37"/>
      <c r="C267" s="38"/>
      <c r="D267" s="38"/>
      <c r="E267" s="45" t="s">
        <v>350</v>
      </c>
      <c r="F267" s="38"/>
      <c r="G267" s="38"/>
      <c r="H267" s="38"/>
      <c r="I267" s="38"/>
      <c r="J267" s="39"/>
    </row>
    <row r="268" ht="120">
      <c r="A268" s="29" t="s">
        <v>35</v>
      </c>
      <c r="B268" s="37"/>
      <c r="C268" s="38"/>
      <c r="D268" s="38"/>
      <c r="E268" s="31" t="s">
        <v>351</v>
      </c>
      <c r="F268" s="38"/>
      <c r="G268" s="38"/>
      <c r="H268" s="38"/>
      <c r="I268" s="38"/>
      <c r="J268" s="39"/>
    </row>
    <row r="269">
      <c r="A269" s="29" t="s">
        <v>29</v>
      </c>
      <c r="B269" s="29">
        <v>65</v>
      </c>
      <c r="C269" s="30" t="s">
        <v>352</v>
      </c>
      <c r="D269" s="29" t="s">
        <v>38</v>
      </c>
      <c r="E269" s="31" t="s">
        <v>353</v>
      </c>
      <c r="F269" s="32" t="s">
        <v>91</v>
      </c>
      <c r="G269" s="33">
        <v>6667.4880000000003</v>
      </c>
      <c r="H269" s="34">
        <v>0</v>
      </c>
      <c r="I269" s="35">
        <f>ROUND(G269*H269,P4)</f>
        <v>0</v>
      </c>
      <c r="J269" s="29"/>
      <c r="O269" s="36">
        <f>I269*0.21</f>
        <v>0</v>
      </c>
      <c r="P269">
        <v>3</v>
      </c>
    </row>
    <row r="270" ht="60">
      <c r="A270" s="29" t="s">
        <v>33</v>
      </c>
      <c r="B270" s="37"/>
      <c r="C270" s="38"/>
      <c r="D270" s="38"/>
      <c r="E270" s="31" t="s">
        <v>354</v>
      </c>
      <c r="F270" s="38"/>
      <c r="G270" s="38"/>
      <c r="H270" s="38"/>
      <c r="I270" s="38"/>
      <c r="J270" s="39"/>
    </row>
    <row r="271" ht="105">
      <c r="A271" s="29" t="s">
        <v>77</v>
      </c>
      <c r="B271" s="37"/>
      <c r="C271" s="38"/>
      <c r="D271" s="38"/>
      <c r="E271" s="45" t="s">
        <v>355</v>
      </c>
      <c r="F271" s="38"/>
      <c r="G271" s="38"/>
      <c r="H271" s="38"/>
      <c r="I271" s="38"/>
      <c r="J271" s="39"/>
    </row>
    <row r="272" ht="120">
      <c r="A272" s="29" t="s">
        <v>35</v>
      </c>
      <c r="B272" s="37"/>
      <c r="C272" s="38"/>
      <c r="D272" s="38"/>
      <c r="E272" s="31" t="s">
        <v>351</v>
      </c>
      <c r="F272" s="38"/>
      <c r="G272" s="38"/>
      <c r="H272" s="38"/>
      <c r="I272" s="38"/>
      <c r="J272" s="39"/>
    </row>
    <row r="273">
      <c r="A273" s="29" t="s">
        <v>29</v>
      </c>
      <c r="B273" s="29">
        <v>66</v>
      </c>
      <c r="C273" s="30" t="s">
        <v>356</v>
      </c>
      <c r="D273" s="29" t="s">
        <v>38</v>
      </c>
      <c r="E273" s="31" t="s">
        <v>357</v>
      </c>
      <c r="F273" s="32" t="s">
        <v>91</v>
      </c>
      <c r="G273" s="33">
        <v>4669.8770000000004</v>
      </c>
      <c r="H273" s="34">
        <v>0</v>
      </c>
      <c r="I273" s="35">
        <f>ROUND(G273*H273,P4)</f>
        <v>0</v>
      </c>
      <c r="J273" s="29"/>
      <c r="O273" s="36">
        <f>I273*0.21</f>
        <v>0</v>
      </c>
      <c r="P273">
        <v>3</v>
      </c>
    </row>
    <row r="274" ht="60">
      <c r="A274" s="29" t="s">
        <v>33</v>
      </c>
      <c r="B274" s="37"/>
      <c r="C274" s="38"/>
      <c r="D274" s="38"/>
      <c r="E274" s="31" t="s">
        <v>358</v>
      </c>
      <c r="F274" s="38"/>
      <c r="G274" s="38"/>
      <c r="H274" s="38"/>
      <c r="I274" s="38"/>
      <c r="J274" s="39"/>
    </row>
    <row r="275" ht="75">
      <c r="A275" s="29" t="s">
        <v>77</v>
      </c>
      <c r="B275" s="37"/>
      <c r="C275" s="38"/>
      <c r="D275" s="38"/>
      <c r="E275" s="45" t="s">
        <v>359</v>
      </c>
      <c r="F275" s="38"/>
      <c r="G275" s="38"/>
      <c r="H275" s="38"/>
      <c r="I275" s="38"/>
      <c r="J275" s="39"/>
    </row>
    <row r="276" ht="105">
      <c r="A276" s="29" t="s">
        <v>35</v>
      </c>
      <c r="B276" s="37"/>
      <c r="C276" s="38"/>
      <c r="D276" s="38"/>
      <c r="E276" s="31" t="s">
        <v>360</v>
      </c>
      <c r="F276" s="38"/>
      <c r="G276" s="38"/>
      <c r="H276" s="38"/>
      <c r="I276" s="38"/>
      <c r="J276" s="39"/>
    </row>
    <row r="277">
      <c r="A277" s="29" t="s">
        <v>29</v>
      </c>
      <c r="B277" s="29">
        <v>67</v>
      </c>
      <c r="C277" s="30" t="s">
        <v>361</v>
      </c>
      <c r="D277" s="29" t="s">
        <v>38</v>
      </c>
      <c r="E277" s="31" t="s">
        <v>362</v>
      </c>
      <c r="F277" s="32" t="s">
        <v>91</v>
      </c>
      <c r="G277" s="33">
        <v>6573.4549999999999</v>
      </c>
      <c r="H277" s="34">
        <v>0</v>
      </c>
      <c r="I277" s="35">
        <f>ROUND(G277*H277,P4)</f>
        <v>0</v>
      </c>
      <c r="J277" s="29"/>
      <c r="O277" s="36">
        <f>I277*0.21</f>
        <v>0</v>
      </c>
      <c r="P277">
        <v>3</v>
      </c>
    </row>
    <row r="278" ht="45">
      <c r="A278" s="29" t="s">
        <v>33</v>
      </c>
      <c r="B278" s="37"/>
      <c r="C278" s="38"/>
      <c r="D278" s="38"/>
      <c r="E278" s="31" t="s">
        <v>363</v>
      </c>
      <c r="F278" s="38"/>
      <c r="G278" s="38"/>
      <c r="H278" s="38"/>
      <c r="I278" s="38"/>
      <c r="J278" s="39"/>
    </row>
    <row r="279" ht="105">
      <c r="A279" s="29" t="s">
        <v>77</v>
      </c>
      <c r="B279" s="37"/>
      <c r="C279" s="38"/>
      <c r="D279" s="38"/>
      <c r="E279" s="45" t="s">
        <v>364</v>
      </c>
      <c r="F279" s="38"/>
      <c r="G279" s="38"/>
      <c r="H279" s="38"/>
      <c r="I279" s="38"/>
      <c r="J279" s="39"/>
    </row>
    <row r="280" ht="195">
      <c r="A280" s="29" t="s">
        <v>35</v>
      </c>
      <c r="B280" s="37"/>
      <c r="C280" s="38"/>
      <c r="D280" s="38"/>
      <c r="E280" s="31" t="s">
        <v>365</v>
      </c>
      <c r="F280" s="38"/>
      <c r="G280" s="38"/>
      <c r="H280" s="38"/>
      <c r="I280" s="38"/>
      <c r="J280" s="39"/>
    </row>
    <row r="281">
      <c r="A281" s="29" t="s">
        <v>29</v>
      </c>
      <c r="B281" s="29">
        <v>68</v>
      </c>
      <c r="C281" s="30" t="s">
        <v>366</v>
      </c>
      <c r="D281" s="29" t="s">
        <v>38</v>
      </c>
      <c r="E281" s="31" t="s">
        <v>367</v>
      </c>
      <c r="F281" s="32" t="s">
        <v>91</v>
      </c>
      <c r="G281" s="33">
        <v>6646.9009999999998</v>
      </c>
      <c r="H281" s="34">
        <v>0</v>
      </c>
      <c r="I281" s="35">
        <f>ROUND(G281*H281,P4)</f>
        <v>0</v>
      </c>
      <c r="J281" s="29"/>
      <c r="O281" s="36">
        <f>I281*0.21</f>
        <v>0</v>
      </c>
      <c r="P281">
        <v>3</v>
      </c>
    </row>
    <row r="282" ht="45">
      <c r="A282" s="29" t="s">
        <v>33</v>
      </c>
      <c r="B282" s="37"/>
      <c r="C282" s="38"/>
      <c r="D282" s="38"/>
      <c r="E282" s="31" t="s">
        <v>368</v>
      </c>
      <c r="F282" s="38"/>
      <c r="G282" s="38"/>
      <c r="H282" s="38"/>
      <c r="I282" s="38"/>
      <c r="J282" s="39"/>
    </row>
    <row r="283" ht="105">
      <c r="A283" s="29" t="s">
        <v>77</v>
      </c>
      <c r="B283" s="37"/>
      <c r="C283" s="38"/>
      <c r="D283" s="38"/>
      <c r="E283" s="45" t="s">
        <v>369</v>
      </c>
      <c r="F283" s="38"/>
      <c r="G283" s="38"/>
      <c r="H283" s="38"/>
      <c r="I283" s="38"/>
      <c r="J283" s="39"/>
    </row>
    <row r="284" ht="195">
      <c r="A284" s="29" t="s">
        <v>35</v>
      </c>
      <c r="B284" s="37"/>
      <c r="C284" s="38"/>
      <c r="D284" s="38"/>
      <c r="E284" s="31" t="s">
        <v>365</v>
      </c>
      <c r="F284" s="38"/>
      <c r="G284" s="38"/>
      <c r="H284" s="38"/>
      <c r="I284" s="38"/>
      <c r="J284" s="39"/>
    </row>
    <row r="285">
      <c r="A285" s="29" t="s">
        <v>29</v>
      </c>
      <c r="B285" s="29">
        <v>69</v>
      </c>
      <c r="C285" s="30" t="s">
        <v>370</v>
      </c>
      <c r="D285" s="29" t="s">
        <v>38</v>
      </c>
      <c r="E285" s="31" t="s">
        <v>371</v>
      </c>
      <c r="F285" s="32" t="s">
        <v>91</v>
      </c>
      <c r="G285" s="33">
        <v>14.784000000000001</v>
      </c>
      <c r="H285" s="34">
        <v>0</v>
      </c>
      <c r="I285" s="35">
        <f>ROUND(G285*H285,P4)</f>
        <v>0</v>
      </c>
      <c r="J285" s="29"/>
      <c r="O285" s="36">
        <f>I285*0.21</f>
        <v>0</v>
      </c>
      <c r="P285">
        <v>3</v>
      </c>
    </row>
    <row r="286" ht="90">
      <c r="A286" s="29" t="s">
        <v>33</v>
      </c>
      <c r="B286" s="37"/>
      <c r="C286" s="38"/>
      <c r="D286" s="38"/>
      <c r="E286" s="31" t="s">
        <v>372</v>
      </c>
      <c r="F286" s="38"/>
      <c r="G286" s="38"/>
      <c r="H286" s="38"/>
      <c r="I286" s="38"/>
      <c r="J286" s="39"/>
    </row>
    <row r="287">
      <c r="A287" s="29" t="s">
        <v>77</v>
      </c>
      <c r="B287" s="37"/>
      <c r="C287" s="38"/>
      <c r="D287" s="38"/>
      <c r="E287" s="45" t="s">
        <v>373</v>
      </c>
      <c r="F287" s="38"/>
      <c r="G287" s="38"/>
      <c r="H287" s="38"/>
      <c r="I287" s="38"/>
      <c r="J287" s="39"/>
    </row>
    <row r="288" ht="225">
      <c r="A288" s="29" t="s">
        <v>35</v>
      </c>
      <c r="B288" s="37"/>
      <c r="C288" s="38"/>
      <c r="D288" s="38"/>
      <c r="E288" s="31" t="s">
        <v>374</v>
      </c>
      <c r="F288" s="38"/>
      <c r="G288" s="38"/>
      <c r="H288" s="38"/>
      <c r="I288" s="38"/>
      <c r="J288" s="39"/>
    </row>
    <row r="289">
      <c r="A289" s="29" t="s">
        <v>29</v>
      </c>
      <c r="B289" s="29">
        <v>70</v>
      </c>
      <c r="C289" s="30" t="s">
        <v>375</v>
      </c>
      <c r="D289" s="29" t="s">
        <v>73</v>
      </c>
      <c r="E289" s="31" t="s">
        <v>376</v>
      </c>
      <c r="F289" s="32" t="s">
        <v>91</v>
      </c>
      <c r="G289" s="33">
        <v>3.9199999999999999</v>
      </c>
      <c r="H289" s="34">
        <v>0</v>
      </c>
      <c r="I289" s="35">
        <f>ROUND(G289*H289,P4)</f>
        <v>0</v>
      </c>
      <c r="J289" s="29"/>
      <c r="O289" s="36">
        <f>I289*0.21</f>
        <v>0</v>
      </c>
      <c r="P289">
        <v>3</v>
      </c>
    </row>
    <row r="290" ht="90">
      <c r="A290" s="29" t="s">
        <v>33</v>
      </c>
      <c r="B290" s="37"/>
      <c r="C290" s="38"/>
      <c r="D290" s="38"/>
      <c r="E290" s="31" t="s">
        <v>377</v>
      </c>
      <c r="F290" s="38"/>
      <c r="G290" s="38"/>
      <c r="H290" s="38"/>
      <c r="I290" s="38"/>
      <c r="J290" s="39"/>
    </row>
    <row r="291">
      <c r="A291" s="29" t="s">
        <v>77</v>
      </c>
      <c r="B291" s="37"/>
      <c r="C291" s="38"/>
      <c r="D291" s="38"/>
      <c r="E291" s="45" t="s">
        <v>378</v>
      </c>
      <c r="F291" s="38"/>
      <c r="G291" s="38"/>
      <c r="H291" s="38"/>
      <c r="I291" s="38"/>
      <c r="J291" s="39"/>
    </row>
    <row r="292" ht="225">
      <c r="A292" s="29" t="s">
        <v>35</v>
      </c>
      <c r="B292" s="37"/>
      <c r="C292" s="38"/>
      <c r="D292" s="38"/>
      <c r="E292" s="31" t="s">
        <v>374</v>
      </c>
      <c r="F292" s="38"/>
      <c r="G292" s="38"/>
      <c r="H292" s="38"/>
      <c r="I292" s="38"/>
      <c r="J292" s="39"/>
    </row>
    <row r="293">
      <c r="A293" s="29" t="s">
        <v>29</v>
      </c>
      <c r="B293" s="29">
        <v>71</v>
      </c>
      <c r="C293" s="30" t="s">
        <v>375</v>
      </c>
      <c r="D293" s="29" t="s">
        <v>80</v>
      </c>
      <c r="E293" s="31" t="s">
        <v>376</v>
      </c>
      <c r="F293" s="32" t="s">
        <v>91</v>
      </c>
      <c r="G293" s="33">
        <v>168.44399999999999</v>
      </c>
      <c r="H293" s="34">
        <v>0</v>
      </c>
      <c r="I293" s="35">
        <f>ROUND(G293*H293,P4)</f>
        <v>0</v>
      </c>
      <c r="J293" s="29"/>
      <c r="O293" s="36">
        <f>I293*0.21</f>
        <v>0</v>
      </c>
      <c r="P293">
        <v>3</v>
      </c>
    </row>
    <row r="294" ht="90">
      <c r="A294" s="29" t="s">
        <v>33</v>
      </c>
      <c r="B294" s="37"/>
      <c r="C294" s="38"/>
      <c r="D294" s="38"/>
      <c r="E294" s="31" t="s">
        <v>379</v>
      </c>
      <c r="F294" s="38"/>
      <c r="G294" s="38"/>
      <c r="H294" s="38"/>
      <c r="I294" s="38"/>
      <c r="J294" s="39"/>
    </row>
    <row r="295">
      <c r="A295" s="29" t="s">
        <v>77</v>
      </c>
      <c r="B295" s="37"/>
      <c r="C295" s="38"/>
      <c r="D295" s="38"/>
      <c r="E295" s="45" t="s">
        <v>380</v>
      </c>
      <c r="F295" s="38"/>
      <c r="G295" s="38"/>
      <c r="H295" s="38"/>
      <c r="I295" s="38"/>
      <c r="J295" s="39"/>
    </row>
    <row r="296" ht="225">
      <c r="A296" s="29" t="s">
        <v>35</v>
      </c>
      <c r="B296" s="37"/>
      <c r="C296" s="38"/>
      <c r="D296" s="38"/>
      <c r="E296" s="31" t="s">
        <v>374</v>
      </c>
      <c r="F296" s="38"/>
      <c r="G296" s="38"/>
      <c r="H296" s="38"/>
      <c r="I296" s="38"/>
      <c r="J296" s="39"/>
    </row>
    <row r="297">
      <c r="A297" s="29" t="s">
        <v>29</v>
      </c>
      <c r="B297" s="29">
        <v>72</v>
      </c>
      <c r="C297" s="30" t="s">
        <v>381</v>
      </c>
      <c r="D297" s="29" t="s">
        <v>38</v>
      </c>
      <c r="E297" s="31" t="s">
        <v>382</v>
      </c>
      <c r="F297" s="32" t="s">
        <v>91</v>
      </c>
      <c r="G297" s="33">
        <v>13.438000000000001</v>
      </c>
      <c r="H297" s="34">
        <v>0</v>
      </c>
      <c r="I297" s="35">
        <f>ROUND(G297*H297,P4)</f>
        <v>0</v>
      </c>
      <c r="J297" s="29"/>
      <c r="O297" s="36">
        <f>I297*0.21</f>
        <v>0</v>
      </c>
      <c r="P297">
        <v>3</v>
      </c>
    </row>
    <row r="298" ht="75">
      <c r="A298" s="29" t="s">
        <v>33</v>
      </c>
      <c r="B298" s="37"/>
      <c r="C298" s="38"/>
      <c r="D298" s="38"/>
      <c r="E298" s="31" t="s">
        <v>383</v>
      </c>
      <c r="F298" s="38"/>
      <c r="G298" s="38"/>
      <c r="H298" s="38"/>
      <c r="I298" s="38"/>
      <c r="J298" s="39"/>
    </row>
    <row r="299" ht="75">
      <c r="A299" s="29" t="s">
        <v>77</v>
      </c>
      <c r="B299" s="37"/>
      <c r="C299" s="38"/>
      <c r="D299" s="38"/>
      <c r="E299" s="45" t="s">
        <v>384</v>
      </c>
      <c r="F299" s="38"/>
      <c r="G299" s="38"/>
      <c r="H299" s="38"/>
      <c r="I299" s="38"/>
      <c r="J299" s="39"/>
    </row>
    <row r="300" ht="225">
      <c r="A300" s="29" t="s">
        <v>35</v>
      </c>
      <c r="B300" s="37"/>
      <c r="C300" s="38"/>
      <c r="D300" s="38"/>
      <c r="E300" s="31" t="s">
        <v>374</v>
      </c>
      <c r="F300" s="38"/>
      <c r="G300" s="38"/>
      <c r="H300" s="38"/>
      <c r="I300" s="38"/>
      <c r="J300" s="39"/>
    </row>
    <row r="301">
      <c r="A301" s="29" t="s">
        <v>29</v>
      </c>
      <c r="B301" s="29">
        <v>73</v>
      </c>
      <c r="C301" s="30" t="s">
        <v>385</v>
      </c>
      <c r="D301" s="29" t="s">
        <v>73</v>
      </c>
      <c r="E301" s="31" t="s">
        <v>386</v>
      </c>
      <c r="F301" s="32" t="s">
        <v>91</v>
      </c>
      <c r="G301" s="33">
        <v>205.226</v>
      </c>
      <c r="H301" s="34">
        <v>0</v>
      </c>
      <c r="I301" s="35">
        <f>ROUND(G301*H301,P4)</f>
        <v>0</v>
      </c>
      <c r="J301" s="29"/>
      <c r="O301" s="36">
        <f>I301*0.21</f>
        <v>0</v>
      </c>
      <c r="P301">
        <v>3</v>
      </c>
    </row>
    <row r="302" ht="75">
      <c r="A302" s="29" t="s">
        <v>33</v>
      </c>
      <c r="B302" s="37"/>
      <c r="C302" s="38"/>
      <c r="D302" s="38"/>
      <c r="E302" s="31" t="s">
        <v>387</v>
      </c>
      <c r="F302" s="38"/>
      <c r="G302" s="38"/>
      <c r="H302" s="38"/>
      <c r="I302" s="38"/>
      <c r="J302" s="39"/>
    </row>
    <row r="303" ht="75">
      <c r="A303" s="29" t="s">
        <v>77</v>
      </c>
      <c r="B303" s="37"/>
      <c r="C303" s="38"/>
      <c r="D303" s="38"/>
      <c r="E303" s="45" t="s">
        <v>388</v>
      </c>
      <c r="F303" s="38"/>
      <c r="G303" s="38"/>
      <c r="H303" s="38"/>
      <c r="I303" s="38"/>
      <c r="J303" s="39"/>
    </row>
    <row r="304" ht="225">
      <c r="A304" s="29" t="s">
        <v>35</v>
      </c>
      <c r="B304" s="37"/>
      <c r="C304" s="38"/>
      <c r="D304" s="38"/>
      <c r="E304" s="31" t="s">
        <v>374</v>
      </c>
      <c r="F304" s="38"/>
      <c r="G304" s="38"/>
      <c r="H304" s="38"/>
      <c r="I304" s="38"/>
      <c r="J304" s="39"/>
    </row>
    <row r="305">
      <c r="A305" s="29" t="s">
        <v>29</v>
      </c>
      <c r="B305" s="29">
        <v>74</v>
      </c>
      <c r="C305" s="30" t="s">
        <v>385</v>
      </c>
      <c r="D305" s="29" t="s">
        <v>80</v>
      </c>
      <c r="E305" s="31" t="s">
        <v>389</v>
      </c>
      <c r="F305" s="32" t="s">
        <v>91</v>
      </c>
      <c r="G305" s="33">
        <v>2.7389999999999999</v>
      </c>
      <c r="H305" s="34">
        <v>0</v>
      </c>
      <c r="I305" s="35">
        <f>ROUND(G305*H305,P4)</f>
        <v>0</v>
      </c>
      <c r="J305" s="29"/>
      <c r="O305" s="36">
        <f>I305*0.21</f>
        <v>0</v>
      </c>
      <c r="P305">
        <v>3</v>
      </c>
    </row>
    <row r="306" ht="60">
      <c r="A306" s="29" t="s">
        <v>33</v>
      </c>
      <c r="B306" s="37"/>
      <c r="C306" s="38"/>
      <c r="D306" s="38"/>
      <c r="E306" s="31" t="s">
        <v>390</v>
      </c>
      <c r="F306" s="38"/>
      <c r="G306" s="38"/>
      <c r="H306" s="38"/>
      <c r="I306" s="38"/>
      <c r="J306" s="39"/>
    </row>
    <row r="307" ht="30">
      <c r="A307" s="29" t="s">
        <v>77</v>
      </c>
      <c r="B307" s="37"/>
      <c r="C307" s="38"/>
      <c r="D307" s="38"/>
      <c r="E307" s="45" t="s">
        <v>391</v>
      </c>
      <c r="F307" s="38"/>
      <c r="G307" s="38"/>
      <c r="H307" s="38"/>
      <c r="I307" s="38"/>
      <c r="J307" s="39"/>
    </row>
    <row r="308" ht="225">
      <c r="A308" s="29" t="s">
        <v>35</v>
      </c>
      <c r="B308" s="37"/>
      <c r="C308" s="38"/>
      <c r="D308" s="38"/>
      <c r="E308" s="31" t="s">
        <v>374</v>
      </c>
      <c r="F308" s="38"/>
      <c r="G308" s="38"/>
      <c r="H308" s="38"/>
      <c r="I308" s="38"/>
      <c r="J308" s="39"/>
    </row>
    <row r="309">
      <c r="A309" s="29" t="s">
        <v>29</v>
      </c>
      <c r="B309" s="29">
        <v>75</v>
      </c>
      <c r="C309" s="30" t="s">
        <v>392</v>
      </c>
      <c r="D309" s="29" t="s">
        <v>38</v>
      </c>
      <c r="E309" s="31" t="s">
        <v>393</v>
      </c>
      <c r="F309" s="32" t="s">
        <v>91</v>
      </c>
      <c r="G309" s="33">
        <v>14.868</v>
      </c>
      <c r="H309" s="34">
        <v>0</v>
      </c>
      <c r="I309" s="35">
        <f>ROUND(G309*H309,P4)</f>
        <v>0</v>
      </c>
      <c r="J309" s="29"/>
      <c r="O309" s="36">
        <f>I309*0.21</f>
        <v>0</v>
      </c>
      <c r="P309">
        <v>3</v>
      </c>
    </row>
    <row r="310" ht="75">
      <c r="A310" s="29" t="s">
        <v>33</v>
      </c>
      <c r="B310" s="37"/>
      <c r="C310" s="38"/>
      <c r="D310" s="38"/>
      <c r="E310" s="31" t="s">
        <v>394</v>
      </c>
      <c r="F310" s="38"/>
      <c r="G310" s="38"/>
      <c r="H310" s="38"/>
      <c r="I310" s="38"/>
      <c r="J310" s="39"/>
    </row>
    <row r="311" ht="75">
      <c r="A311" s="29" t="s">
        <v>77</v>
      </c>
      <c r="B311" s="37"/>
      <c r="C311" s="38"/>
      <c r="D311" s="38"/>
      <c r="E311" s="45" t="s">
        <v>395</v>
      </c>
      <c r="F311" s="38"/>
      <c r="G311" s="38"/>
      <c r="H311" s="38"/>
      <c r="I311" s="38"/>
      <c r="J311" s="39"/>
    </row>
    <row r="312" ht="225">
      <c r="A312" s="29" t="s">
        <v>35</v>
      </c>
      <c r="B312" s="37"/>
      <c r="C312" s="38"/>
      <c r="D312" s="38"/>
      <c r="E312" s="31" t="s">
        <v>374</v>
      </c>
      <c r="F312" s="38"/>
      <c r="G312" s="38"/>
      <c r="H312" s="38"/>
      <c r="I312" s="38"/>
      <c r="J312" s="39"/>
    </row>
    <row r="313">
      <c r="A313" s="29" t="s">
        <v>29</v>
      </c>
      <c r="B313" s="29">
        <v>76</v>
      </c>
      <c r="C313" s="30" t="s">
        <v>396</v>
      </c>
      <c r="D313" s="29" t="s">
        <v>38</v>
      </c>
      <c r="E313" s="31" t="s">
        <v>397</v>
      </c>
      <c r="F313" s="32" t="s">
        <v>91</v>
      </c>
      <c r="G313" s="33">
        <v>43.968000000000004</v>
      </c>
      <c r="H313" s="34">
        <v>0</v>
      </c>
      <c r="I313" s="35">
        <f>ROUND(G313*H313,P4)</f>
        <v>0</v>
      </c>
      <c r="J313" s="29"/>
      <c r="O313" s="36">
        <f>I313*0.21</f>
        <v>0</v>
      </c>
      <c r="P313">
        <v>3</v>
      </c>
    </row>
    <row r="314" ht="75">
      <c r="A314" s="29" t="s">
        <v>33</v>
      </c>
      <c r="B314" s="37"/>
      <c r="C314" s="38"/>
      <c r="D314" s="38"/>
      <c r="E314" s="31" t="s">
        <v>398</v>
      </c>
      <c r="F314" s="38"/>
      <c r="G314" s="38"/>
      <c r="H314" s="38"/>
      <c r="I314" s="38"/>
      <c r="J314" s="39"/>
    </row>
    <row r="315" ht="75">
      <c r="A315" s="29" t="s">
        <v>77</v>
      </c>
      <c r="B315" s="37"/>
      <c r="C315" s="38"/>
      <c r="D315" s="38"/>
      <c r="E315" s="45" t="s">
        <v>399</v>
      </c>
      <c r="F315" s="38"/>
      <c r="G315" s="38"/>
      <c r="H315" s="38"/>
      <c r="I315" s="38"/>
      <c r="J315" s="39"/>
    </row>
    <row r="316" ht="225">
      <c r="A316" s="29" t="s">
        <v>35</v>
      </c>
      <c r="B316" s="37"/>
      <c r="C316" s="38"/>
      <c r="D316" s="38"/>
      <c r="E316" s="31" t="s">
        <v>374</v>
      </c>
      <c r="F316" s="38"/>
      <c r="G316" s="38"/>
      <c r="H316" s="38"/>
      <c r="I316" s="38"/>
      <c r="J316" s="39"/>
    </row>
    <row r="317">
      <c r="A317" s="29" t="s">
        <v>29</v>
      </c>
      <c r="B317" s="29">
        <v>77</v>
      </c>
      <c r="C317" s="30" t="s">
        <v>400</v>
      </c>
      <c r="D317" s="29" t="s">
        <v>73</v>
      </c>
      <c r="E317" s="31" t="s">
        <v>401</v>
      </c>
      <c r="F317" s="32" t="s">
        <v>91</v>
      </c>
      <c r="G317" s="33">
        <v>118.20399999999999</v>
      </c>
      <c r="H317" s="34">
        <v>0</v>
      </c>
      <c r="I317" s="35">
        <f>ROUND(G317*H317,P4)</f>
        <v>0</v>
      </c>
      <c r="J317" s="29"/>
      <c r="O317" s="36">
        <f>I317*0.21</f>
        <v>0</v>
      </c>
      <c r="P317">
        <v>3</v>
      </c>
    </row>
    <row r="318" ht="75">
      <c r="A318" s="29" t="s">
        <v>33</v>
      </c>
      <c r="B318" s="37"/>
      <c r="C318" s="38"/>
      <c r="D318" s="38"/>
      <c r="E318" s="31" t="s">
        <v>402</v>
      </c>
      <c r="F318" s="38"/>
      <c r="G318" s="38"/>
      <c r="H318" s="38"/>
      <c r="I318" s="38"/>
      <c r="J318" s="39"/>
    </row>
    <row r="319" ht="105">
      <c r="A319" s="29" t="s">
        <v>77</v>
      </c>
      <c r="B319" s="37"/>
      <c r="C319" s="38"/>
      <c r="D319" s="38"/>
      <c r="E319" s="45" t="s">
        <v>403</v>
      </c>
      <c r="F319" s="38"/>
      <c r="G319" s="38"/>
      <c r="H319" s="38"/>
      <c r="I319" s="38"/>
      <c r="J319" s="39"/>
    </row>
    <row r="320" ht="165">
      <c r="A320" s="29" t="s">
        <v>35</v>
      </c>
      <c r="B320" s="37"/>
      <c r="C320" s="38"/>
      <c r="D320" s="38"/>
      <c r="E320" s="31" t="s">
        <v>404</v>
      </c>
      <c r="F320" s="38"/>
      <c r="G320" s="38"/>
      <c r="H320" s="38"/>
      <c r="I320" s="38"/>
      <c r="J320" s="39"/>
    </row>
    <row r="321">
      <c r="A321" s="29" t="s">
        <v>29</v>
      </c>
      <c r="B321" s="29">
        <v>78</v>
      </c>
      <c r="C321" s="30" t="s">
        <v>400</v>
      </c>
      <c r="D321" s="29" t="s">
        <v>80</v>
      </c>
      <c r="E321" s="31" t="s">
        <v>401</v>
      </c>
      <c r="F321" s="32" t="s">
        <v>91</v>
      </c>
      <c r="G321" s="33">
        <v>373.67500000000001</v>
      </c>
      <c r="H321" s="34">
        <v>0</v>
      </c>
      <c r="I321" s="35">
        <f>ROUND(G321*H321,P4)</f>
        <v>0</v>
      </c>
      <c r="J321" s="29"/>
      <c r="O321" s="36">
        <f>I321*0.21</f>
        <v>0</v>
      </c>
      <c r="P321">
        <v>3</v>
      </c>
    </row>
    <row r="322" ht="75">
      <c r="A322" s="29" t="s">
        <v>33</v>
      </c>
      <c r="B322" s="37"/>
      <c r="C322" s="38"/>
      <c r="D322" s="38"/>
      <c r="E322" s="31" t="s">
        <v>405</v>
      </c>
      <c r="F322" s="38"/>
      <c r="G322" s="38"/>
      <c r="H322" s="38"/>
      <c r="I322" s="38"/>
      <c r="J322" s="39"/>
    </row>
    <row r="323" ht="105">
      <c r="A323" s="29" t="s">
        <v>77</v>
      </c>
      <c r="B323" s="37"/>
      <c r="C323" s="38"/>
      <c r="D323" s="38"/>
      <c r="E323" s="45" t="s">
        <v>406</v>
      </c>
      <c r="F323" s="38"/>
      <c r="G323" s="38"/>
      <c r="H323" s="38"/>
      <c r="I323" s="38"/>
      <c r="J323" s="39"/>
    </row>
    <row r="324" ht="165">
      <c r="A324" s="29" t="s">
        <v>35</v>
      </c>
      <c r="B324" s="37"/>
      <c r="C324" s="38"/>
      <c r="D324" s="38"/>
      <c r="E324" s="31" t="s">
        <v>404</v>
      </c>
      <c r="F324" s="38"/>
      <c r="G324" s="38"/>
      <c r="H324" s="38"/>
      <c r="I324" s="38"/>
      <c r="J324" s="39"/>
    </row>
    <row r="325">
      <c r="A325" s="29" t="s">
        <v>29</v>
      </c>
      <c r="B325" s="29">
        <v>79</v>
      </c>
      <c r="C325" s="30" t="s">
        <v>407</v>
      </c>
      <c r="D325" s="29" t="s">
        <v>38</v>
      </c>
      <c r="E325" s="31" t="s">
        <v>408</v>
      </c>
      <c r="F325" s="32" t="s">
        <v>132</v>
      </c>
      <c r="G325" s="33">
        <v>286.96199999999999</v>
      </c>
      <c r="H325" s="34">
        <v>0</v>
      </c>
      <c r="I325" s="35">
        <f>ROUND(G325*H325,P4)</f>
        <v>0</v>
      </c>
      <c r="J325" s="29"/>
      <c r="O325" s="36">
        <f>I325*0.21</f>
        <v>0</v>
      </c>
      <c r="P325">
        <v>3</v>
      </c>
    </row>
    <row r="326" ht="30">
      <c r="A326" s="29" t="s">
        <v>33</v>
      </c>
      <c r="B326" s="37"/>
      <c r="C326" s="38"/>
      <c r="D326" s="38"/>
      <c r="E326" s="31" t="s">
        <v>409</v>
      </c>
      <c r="F326" s="38"/>
      <c r="G326" s="38"/>
      <c r="H326" s="38"/>
      <c r="I326" s="38"/>
      <c r="J326" s="39"/>
    </row>
    <row r="327" ht="75">
      <c r="A327" s="29" t="s">
        <v>77</v>
      </c>
      <c r="B327" s="37"/>
      <c r="C327" s="38"/>
      <c r="D327" s="38"/>
      <c r="E327" s="45" t="s">
        <v>410</v>
      </c>
      <c r="F327" s="38"/>
      <c r="G327" s="38"/>
      <c r="H327" s="38"/>
      <c r="I327" s="38"/>
      <c r="J327" s="39"/>
    </row>
    <row r="328" ht="75">
      <c r="A328" s="29" t="s">
        <v>35</v>
      </c>
      <c r="B328" s="37"/>
      <c r="C328" s="38"/>
      <c r="D328" s="38"/>
      <c r="E328" s="31" t="s">
        <v>411</v>
      </c>
      <c r="F328" s="38"/>
      <c r="G328" s="38"/>
      <c r="H328" s="38"/>
      <c r="I328" s="38"/>
      <c r="J328" s="39"/>
    </row>
    <row r="329">
      <c r="A329" s="23" t="s">
        <v>26</v>
      </c>
      <c r="B329" s="24"/>
      <c r="C329" s="25" t="s">
        <v>412</v>
      </c>
      <c r="D329" s="26"/>
      <c r="E329" s="23" t="s">
        <v>413</v>
      </c>
      <c r="F329" s="26"/>
      <c r="G329" s="26"/>
      <c r="H329" s="26"/>
      <c r="I329" s="27">
        <f>SUMIFS(I330:I341,A330:A341,"P")</f>
        <v>0</v>
      </c>
      <c r="J329" s="28"/>
    </row>
    <row r="330">
      <c r="A330" s="29" t="s">
        <v>29</v>
      </c>
      <c r="B330" s="29">
        <v>80</v>
      </c>
      <c r="C330" s="30" t="s">
        <v>414</v>
      </c>
      <c r="D330" s="29" t="s">
        <v>38</v>
      </c>
      <c r="E330" s="31" t="s">
        <v>415</v>
      </c>
      <c r="F330" s="32" t="s">
        <v>91</v>
      </c>
      <c r="G330" s="33">
        <v>267.05000000000001</v>
      </c>
      <c r="H330" s="34">
        <v>0</v>
      </c>
      <c r="I330" s="35">
        <f>ROUND(G330*H330,P4)</f>
        <v>0</v>
      </c>
      <c r="J330" s="29"/>
      <c r="O330" s="36">
        <f>I330*0.21</f>
        <v>0</v>
      </c>
      <c r="P330">
        <v>3</v>
      </c>
    </row>
    <row r="331" ht="75">
      <c r="A331" s="29" t="s">
        <v>33</v>
      </c>
      <c r="B331" s="37"/>
      <c r="C331" s="38"/>
      <c r="D331" s="38"/>
      <c r="E331" s="31" t="s">
        <v>416</v>
      </c>
      <c r="F331" s="38"/>
      <c r="G331" s="38"/>
      <c r="H331" s="38"/>
      <c r="I331" s="38"/>
      <c r="J331" s="39"/>
    </row>
    <row r="332" ht="75">
      <c r="A332" s="29" t="s">
        <v>77</v>
      </c>
      <c r="B332" s="37"/>
      <c r="C332" s="38"/>
      <c r="D332" s="38"/>
      <c r="E332" s="45" t="s">
        <v>417</v>
      </c>
      <c r="F332" s="38"/>
      <c r="G332" s="38"/>
      <c r="H332" s="38"/>
      <c r="I332" s="38"/>
      <c r="J332" s="39"/>
    </row>
    <row r="333" ht="285">
      <c r="A333" s="29" t="s">
        <v>35</v>
      </c>
      <c r="B333" s="37"/>
      <c r="C333" s="38"/>
      <c r="D333" s="38"/>
      <c r="E333" s="31" t="s">
        <v>418</v>
      </c>
      <c r="F333" s="38"/>
      <c r="G333" s="38"/>
      <c r="H333" s="38"/>
      <c r="I333" s="38"/>
      <c r="J333" s="39"/>
    </row>
    <row r="334">
      <c r="A334" s="29" t="s">
        <v>29</v>
      </c>
      <c r="B334" s="29">
        <v>81</v>
      </c>
      <c r="C334" s="30" t="s">
        <v>419</v>
      </c>
      <c r="D334" s="29" t="s">
        <v>38</v>
      </c>
      <c r="E334" s="31" t="s">
        <v>420</v>
      </c>
      <c r="F334" s="32" t="s">
        <v>91</v>
      </c>
      <c r="G334" s="33">
        <v>534.10000000000002</v>
      </c>
      <c r="H334" s="34">
        <v>0</v>
      </c>
      <c r="I334" s="35">
        <f>ROUND(G334*H334,P4)</f>
        <v>0</v>
      </c>
      <c r="J334" s="29"/>
      <c r="O334" s="36">
        <f>I334*0.21</f>
        <v>0</v>
      </c>
      <c r="P334">
        <v>3</v>
      </c>
    </row>
    <row r="335" ht="60">
      <c r="A335" s="29" t="s">
        <v>33</v>
      </c>
      <c r="B335" s="37"/>
      <c r="C335" s="38"/>
      <c r="D335" s="38"/>
      <c r="E335" s="31" t="s">
        <v>421</v>
      </c>
      <c r="F335" s="38"/>
      <c r="G335" s="38"/>
      <c r="H335" s="38"/>
      <c r="I335" s="38"/>
      <c r="J335" s="39"/>
    </row>
    <row r="336" ht="75">
      <c r="A336" s="29" t="s">
        <v>77</v>
      </c>
      <c r="B336" s="37"/>
      <c r="C336" s="38"/>
      <c r="D336" s="38"/>
      <c r="E336" s="45" t="s">
        <v>422</v>
      </c>
      <c r="F336" s="38"/>
      <c r="G336" s="38"/>
      <c r="H336" s="38"/>
      <c r="I336" s="38"/>
      <c r="J336" s="39"/>
    </row>
    <row r="337" ht="75">
      <c r="A337" s="29" t="s">
        <v>35</v>
      </c>
      <c r="B337" s="37"/>
      <c r="C337" s="38"/>
      <c r="D337" s="38"/>
      <c r="E337" s="31" t="s">
        <v>423</v>
      </c>
      <c r="F337" s="38"/>
      <c r="G337" s="38"/>
      <c r="H337" s="38"/>
      <c r="I337" s="38"/>
      <c r="J337" s="39"/>
    </row>
    <row r="338">
      <c r="A338" s="29" t="s">
        <v>29</v>
      </c>
      <c r="B338" s="29">
        <v>82</v>
      </c>
      <c r="C338" s="30" t="s">
        <v>424</v>
      </c>
      <c r="D338" s="29" t="s">
        <v>38</v>
      </c>
      <c r="E338" s="31" t="s">
        <v>425</v>
      </c>
      <c r="F338" s="32" t="s">
        <v>91</v>
      </c>
      <c r="G338" s="33">
        <v>94.875</v>
      </c>
      <c r="H338" s="34">
        <v>0</v>
      </c>
      <c r="I338" s="35">
        <f>ROUND(G338*H338,P4)</f>
        <v>0</v>
      </c>
      <c r="J338" s="29"/>
      <c r="O338" s="36">
        <f>I338*0.21</f>
        <v>0</v>
      </c>
      <c r="P338">
        <v>3</v>
      </c>
    </row>
    <row r="339" ht="60">
      <c r="A339" s="29" t="s">
        <v>33</v>
      </c>
      <c r="B339" s="37"/>
      <c r="C339" s="38"/>
      <c r="D339" s="38"/>
      <c r="E339" s="31" t="s">
        <v>426</v>
      </c>
      <c r="F339" s="38"/>
      <c r="G339" s="38"/>
      <c r="H339" s="38"/>
      <c r="I339" s="38"/>
      <c r="J339" s="39"/>
    </row>
    <row r="340">
      <c r="A340" s="29" t="s">
        <v>77</v>
      </c>
      <c r="B340" s="37"/>
      <c r="C340" s="38"/>
      <c r="D340" s="38"/>
      <c r="E340" s="45" t="s">
        <v>427</v>
      </c>
      <c r="F340" s="38"/>
      <c r="G340" s="38"/>
      <c r="H340" s="38"/>
      <c r="I340" s="38"/>
      <c r="J340" s="39"/>
    </row>
    <row r="341" ht="165">
      <c r="A341" s="29" t="s">
        <v>35</v>
      </c>
      <c r="B341" s="37"/>
      <c r="C341" s="38"/>
      <c r="D341" s="38"/>
      <c r="E341" s="31" t="s">
        <v>428</v>
      </c>
      <c r="F341" s="38"/>
      <c r="G341" s="38"/>
      <c r="H341" s="38"/>
      <c r="I341" s="38"/>
      <c r="J341" s="39"/>
    </row>
    <row r="342">
      <c r="A342" s="23" t="s">
        <v>26</v>
      </c>
      <c r="B342" s="24"/>
      <c r="C342" s="25" t="s">
        <v>429</v>
      </c>
      <c r="D342" s="26"/>
      <c r="E342" s="23" t="s">
        <v>430</v>
      </c>
      <c r="F342" s="26"/>
      <c r="G342" s="26"/>
      <c r="H342" s="26"/>
      <c r="I342" s="27">
        <f>SUMIFS(I343:I394,A343:A394,"P")</f>
        <v>0</v>
      </c>
      <c r="J342" s="28"/>
    </row>
    <row r="343">
      <c r="A343" s="29" t="s">
        <v>29</v>
      </c>
      <c r="B343" s="29">
        <v>83</v>
      </c>
      <c r="C343" s="30" t="s">
        <v>431</v>
      </c>
      <c r="D343" s="29" t="s">
        <v>38</v>
      </c>
      <c r="E343" s="31" t="s">
        <v>432</v>
      </c>
      <c r="F343" s="32" t="s">
        <v>132</v>
      </c>
      <c r="G343" s="33">
        <v>21.25</v>
      </c>
      <c r="H343" s="34">
        <v>0</v>
      </c>
      <c r="I343" s="35">
        <f>ROUND(G343*H343,P4)</f>
        <v>0</v>
      </c>
      <c r="J343" s="29"/>
      <c r="O343" s="36">
        <f>I343*0.21</f>
        <v>0</v>
      </c>
      <c r="P343">
        <v>3</v>
      </c>
    </row>
    <row r="344" ht="45">
      <c r="A344" s="29" t="s">
        <v>33</v>
      </c>
      <c r="B344" s="37"/>
      <c r="C344" s="38"/>
      <c r="D344" s="38"/>
      <c r="E344" s="31" t="s">
        <v>433</v>
      </c>
      <c r="F344" s="38"/>
      <c r="G344" s="38"/>
      <c r="H344" s="38"/>
      <c r="I344" s="38"/>
      <c r="J344" s="39"/>
    </row>
    <row r="345" ht="60">
      <c r="A345" s="29" t="s">
        <v>77</v>
      </c>
      <c r="B345" s="37"/>
      <c r="C345" s="38"/>
      <c r="D345" s="38"/>
      <c r="E345" s="45" t="s">
        <v>434</v>
      </c>
      <c r="F345" s="38"/>
      <c r="G345" s="38"/>
      <c r="H345" s="38"/>
      <c r="I345" s="38"/>
      <c r="J345" s="39"/>
    </row>
    <row r="346" ht="345">
      <c r="A346" s="29" t="s">
        <v>35</v>
      </c>
      <c r="B346" s="37"/>
      <c r="C346" s="38"/>
      <c r="D346" s="38"/>
      <c r="E346" s="31" t="s">
        <v>435</v>
      </c>
      <c r="F346" s="38"/>
      <c r="G346" s="38"/>
      <c r="H346" s="38"/>
      <c r="I346" s="38"/>
      <c r="J346" s="39"/>
    </row>
    <row r="347">
      <c r="A347" s="29" t="s">
        <v>29</v>
      </c>
      <c r="B347" s="29">
        <v>84</v>
      </c>
      <c r="C347" s="30" t="s">
        <v>436</v>
      </c>
      <c r="D347" s="29" t="s">
        <v>38</v>
      </c>
      <c r="E347" s="31" t="s">
        <v>437</v>
      </c>
      <c r="F347" s="32" t="s">
        <v>132</v>
      </c>
      <c r="G347" s="33">
        <v>29.579999999999998</v>
      </c>
      <c r="H347" s="34">
        <v>0</v>
      </c>
      <c r="I347" s="35">
        <f>ROUND(G347*H347,P4)</f>
        <v>0</v>
      </c>
      <c r="J347" s="29"/>
      <c r="O347" s="36">
        <f>I347*0.21</f>
        <v>0</v>
      </c>
      <c r="P347">
        <v>3</v>
      </c>
    </row>
    <row r="348" ht="45">
      <c r="A348" s="29" t="s">
        <v>33</v>
      </c>
      <c r="B348" s="37"/>
      <c r="C348" s="38"/>
      <c r="D348" s="38"/>
      <c r="E348" s="31" t="s">
        <v>438</v>
      </c>
      <c r="F348" s="38"/>
      <c r="G348" s="38"/>
      <c r="H348" s="38"/>
      <c r="I348" s="38"/>
      <c r="J348" s="39"/>
    </row>
    <row r="349" ht="135">
      <c r="A349" s="29" t="s">
        <v>77</v>
      </c>
      <c r="B349" s="37"/>
      <c r="C349" s="38"/>
      <c r="D349" s="38"/>
      <c r="E349" s="45" t="s">
        <v>439</v>
      </c>
      <c r="F349" s="38"/>
      <c r="G349" s="38"/>
      <c r="H349" s="38"/>
      <c r="I349" s="38"/>
      <c r="J349" s="39"/>
    </row>
    <row r="350" ht="330">
      <c r="A350" s="29" t="s">
        <v>35</v>
      </c>
      <c r="B350" s="37"/>
      <c r="C350" s="38"/>
      <c r="D350" s="38"/>
      <c r="E350" s="31" t="s">
        <v>440</v>
      </c>
      <c r="F350" s="38"/>
      <c r="G350" s="38"/>
      <c r="H350" s="38"/>
      <c r="I350" s="38"/>
      <c r="J350" s="39"/>
    </row>
    <row r="351">
      <c r="A351" s="29" t="s">
        <v>29</v>
      </c>
      <c r="B351" s="29">
        <v>85</v>
      </c>
      <c r="C351" s="30" t="s">
        <v>441</v>
      </c>
      <c r="D351" s="29" t="s">
        <v>73</v>
      </c>
      <c r="E351" s="31" t="s">
        <v>442</v>
      </c>
      <c r="F351" s="32" t="s">
        <v>132</v>
      </c>
      <c r="G351" s="33">
        <v>111</v>
      </c>
      <c r="H351" s="34">
        <v>0</v>
      </c>
      <c r="I351" s="35">
        <f>ROUND(G351*H351,P4)</f>
        <v>0</v>
      </c>
      <c r="J351" s="29"/>
      <c r="O351" s="36">
        <f>I351*0.21</f>
        <v>0</v>
      </c>
      <c r="P351">
        <v>3</v>
      </c>
    </row>
    <row r="352" ht="60">
      <c r="A352" s="29" t="s">
        <v>33</v>
      </c>
      <c r="B352" s="37"/>
      <c r="C352" s="38"/>
      <c r="D352" s="38"/>
      <c r="E352" s="31" t="s">
        <v>443</v>
      </c>
      <c r="F352" s="38"/>
      <c r="G352" s="38"/>
      <c r="H352" s="38"/>
      <c r="I352" s="38"/>
      <c r="J352" s="39"/>
    </row>
    <row r="353" ht="360">
      <c r="A353" s="29" t="s">
        <v>77</v>
      </c>
      <c r="B353" s="37"/>
      <c r="C353" s="38"/>
      <c r="D353" s="38"/>
      <c r="E353" s="45" t="s">
        <v>444</v>
      </c>
      <c r="F353" s="38"/>
      <c r="G353" s="38"/>
      <c r="H353" s="38"/>
      <c r="I353" s="38"/>
      <c r="J353" s="39"/>
    </row>
    <row r="354" ht="330">
      <c r="A354" s="29" t="s">
        <v>35</v>
      </c>
      <c r="B354" s="37"/>
      <c r="C354" s="38"/>
      <c r="D354" s="38"/>
      <c r="E354" s="31" t="s">
        <v>440</v>
      </c>
      <c r="F354" s="38"/>
      <c r="G354" s="38"/>
      <c r="H354" s="38"/>
      <c r="I354" s="38"/>
      <c r="J354" s="39"/>
    </row>
    <row r="355">
      <c r="A355" s="29" t="s">
        <v>29</v>
      </c>
      <c r="B355" s="29">
        <v>86</v>
      </c>
      <c r="C355" s="30" t="s">
        <v>441</v>
      </c>
      <c r="D355" s="29" t="s">
        <v>80</v>
      </c>
      <c r="E355" s="31" t="s">
        <v>442</v>
      </c>
      <c r="F355" s="32" t="s">
        <v>132</v>
      </c>
      <c r="G355" s="33">
        <v>44.009999999999998</v>
      </c>
      <c r="H355" s="34">
        <v>0</v>
      </c>
      <c r="I355" s="35">
        <f>ROUND(G355*H355,P4)</f>
        <v>0</v>
      </c>
      <c r="J355" s="29"/>
      <c r="O355" s="36">
        <f>I355*0.21</f>
        <v>0</v>
      </c>
      <c r="P355">
        <v>3</v>
      </c>
    </row>
    <row r="356" ht="45">
      <c r="A356" s="29" t="s">
        <v>33</v>
      </c>
      <c r="B356" s="37"/>
      <c r="C356" s="38"/>
      <c r="D356" s="38"/>
      <c r="E356" s="31" t="s">
        <v>445</v>
      </c>
      <c r="F356" s="38"/>
      <c r="G356" s="38"/>
      <c r="H356" s="38"/>
      <c r="I356" s="38"/>
      <c r="J356" s="39"/>
    </row>
    <row r="357" ht="30">
      <c r="A357" s="29" t="s">
        <v>77</v>
      </c>
      <c r="B357" s="37"/>
      <c r="C357" s="38"/>
      <c r="D357" s="38"/>
      <c r="E357" s="45" t="s">
        <v>446</v>
      </c>
      <c r="F357" s="38"/>
      <c r="G357" s="38"/>
      <c r="H357" s="38"/>
      <c r="I357" s="38"/>
      <c r="J357" s="39"/>
    </row>
    <row r="358" ht="330">
      <c r="A358" s="29" t="s">
        <v>35</v>
      </c>
      <c r="B358" s="37"/>
      <c r="C358" s="38"/>
      <c r="D358" s="38"/>
      <c r="E358" s="31" t="s">
        <v>440</v>
      </c>
      <c r="F358" s="38"/>
      <c r="G358" s="38"/>
      <c r="H358" s="38"/>
      <c r="I358" s="38"/>
      <c r="J358" s="39"/>
    </row>
    <row r="359">
      <c r="A359" s="29" t="s">
        <v>29</v>
      </c>
      <c r="B359" s="29">
        <v>87</v>
      </c>
      <c r="C359" s="30" t="s">
        <v>447</v>
      </c>
      <c r="D359" s="29" t="s">
        <v>38</v>
      </c>
      <c r="E359" s="31" t="s">
        <v>448</v>
      </c>
      <c r="F359" s="32" t="s">
        <v>132</v>
      </c>
      <c r="G359" s="33">
        <v>129</v>
      </c>
      <c r="H359" s="34">
        <v>0</v>
      </c>
      <c r="I359" s="35">
        <f>ROUND(G359*H359,P4)</f>
        <v>0</v>
      </c>
      <c r="J359" s="29"/>
      <c r="O359" s="36">
        <f>I359*0.21</f>
        <v>0</v>
      </c>
      <c r="P359">
        <v>3</v>
      </c>
    </row>
    <row r="360" ht="45">
      <c r="A360" s="29" t="s">
        <v>33</v>
      </c>
      <c r="B360" s="37"/>
      <c r="C360" s="38"/>
      <c r="D360" s="38"/>
      <c r="E360" s="31" t="s">
        <v>449</v>
      </c>
      <c r="F360" s="38"/>
      <c r="G360" s="38"/>
      <c r="H360" s="38"/>
      <c r="I360" s="38"/>
      <c r="J360" s="39"/>
    </row>
    <row r="361" ht="75">
      <c r="A361" s="29" t="s">
        <v>77</v>
      </c>
      <c r="B361" s="37"/>
      <c r="C361" s="38"/>
      <c r="D361" s="38"/>
      <c r="E361" s="45" t="s">
        <v>450</v>
      </c>
      <c r="F361" s="38"/>
      <c r="G361" s="38"/>
      <c r="H361" s="38"/>
      <c r="I361" s="38"/>
      <c r="J361" s="39"/>
    </row>
    <row r="362" ht="330">
      <c r="A362" s="29" t="s">
        <v>35</v>
      </c>
      <c r="B362" s="37"/>
      <c r="C362" s="38"/>
      <c r="D362" s="38"/>
      <c r="E362" s="31" t="s">
        <v>451</v>
      </c>
      <c r="F362" s="38"/>
      <c r="G362" s="38"/>
      <c r="H362" s="38"/>
      <c r="I362" s="38"/>
      <c r="J362" s="39"/>
    </row>
    <row r="363">
      <c r="A363" s="29" t="s">
        <v>29</v>
      </c>
      <c r="B363" s="29">
        <v>88</v>
      </c>
      <c r="C363" s="30" t="s">
        <v>452</v>
      </c>
      <c r="D363" s="29" t="s">
        <v>38</v>
      </c>
      <c r="E363" s="31" t="s">
        <v>453</v>
      </c>
      <c r="F363" s="32" t="s">
        <v>97</v>
      </c>
      <c r="G363" s="33">
        <v>3</v>
      </c>
      <c r="H363" s="34">
        <v>0</v>
      </c>
      <c r="I363" s="35">
        <f>ROUND(G363*H363,P4)</f>
        <v>0</v>
      </c>
      <c r="J363" s="29"/>
      <c r="O363" s="36">
        <f>I363*0.21</f>
        <v>0</v>
      </c>
      <c r="P363">
        <v>3</v>
      </c>
    </row>
    <row r="364" ht="90">
      <c r="A364" s="29" t="s">
        <v>33</v>
      </c>
      <c r="B364" s="37"/>
      <c r="C364" s="38"/>
      <c r="D364" s="38"/>
      <c r="E364" s="31" t="s">
        <v>454</v>
      </c>
      <c r="F364" s="38"/>
      <c r="G364" s="38"/>
      <c r="H364" s="38"/>
      <c r="I364" s="38"/>
      <c r="J364" s="39"/>
    </row>
    <row r="365">
      <c r="A365" s="29" t="s">
        <v>77</v>
      </c>
      <c r="B365" s="37"/>
      <c r="C365" s="38"/>
      <c r="D365" s="38"/>
      <c r="E365" s="45" t="s">
        <v>455</v>
      </c>
      <c r="F365" s="38"/>
      <c r="G365" s="38"/>
      <c r="H365" s="38"/>
      <c r="I365" s="38"/>
      <c r="J365" s="39"/>
    </row>
    <row r="366" ht="135">
      <c r="A366" s="29" t="s">
        <v>35</v>
      </c>
      <c r="B366" s="37"/>
      <c r="C366" s="38"/>
      <c r="D366" s="38"/>
      <c r="E366" s="31" t="s">
        <v>456</v>
      </c>
      <c r="F366" s="38"/>
      <c r="G366" s="38"/>
      <c r="H366" s="38"/>
      <c r="I366" s="38"/>
      <c r="J366" s="39"/>
    </row>
    <row r="367">
      <c r="A367" s="29" t="s">
        <v>29</v>
      </c>
      <c r="B367" s="29">
        <v>89</v>
      </c>
      <c r="C367" s="30" t="s">
        <v>457</v>
      </c>
      <c r="D367" s="29" t="s">
        <v>38</v>
      </c>
      <c r="E367" s="31" t="s">
        <v>458</v>
      </c>
      <c r="F367" s="32" t="s">
        <v>97</v>
      </c>
      <c r="G367" s="33">
        <v>22</v>
      </c>
      <c r="H367" s="34">
        <v>0</v>
      </c>
      <c r="I367" s="35">
        <f>ROUND(G367*H367,P4)</f>
        <v>0</v>
      </c>
      <c r="J367" s="29"/>
      <c r="O367" s="36">
        <f>I367*0.21</f>
        <v>0</v>
      </c>
      <c r="P367">
        <v>3</v>
      </c>
    </row>
    <row r="368" ht="75">
      <c r="A368" s="29" t="s">
        <v>33</v>
      </c>
      <c r="B368" s="37"/>
      <c r="C368" s="38"/>
      <c r="D368" s="38"/>
      <c r="E368" s="31" t="s">
        <v>459</v>
      </c>
      <c r="F368" s="38"/>
      <c r="G368" s="38"/>
      <c r="H368" s="38"/>
      <c r="I368" s="38"/>
      <c r="J368" s="39"/>
    </row>
    <row r="369">
      <c r="A369" s="29" t="s">
        <v>77</v>
      </c>
      <c r="B369" s="37"/>
      <c r="C369" s="38"/>
      <c r="D369" s="38"/>
      <c r="E369" s="45" t="s">
        <v>460</v>
      </c>
      <c r="F369" s="38"/>
      <c r="G369" s="38"/>
      <c r="H369" s="38"/>
      <c r="I369" s="38"/>
      <c r="J369" s="39"/>
    </row>
    <row r="370" ht="120">
      <c r="A370" s="29" t="s">
        <v>35</v>
      </c>
      <c r="B370" s="37"/>
      <c r="C370" s="38"/>
      <c r="D370" s="38"/>
      <c r="E370" s="31" t="s">
        <v>461</v>
      </c>
      <c r="F370" s="38"/>
      <c r="G370" s="38"/>
      <c r="H370" s="38"/>
      <c r="I370" s="38"/>
      <c r="J370" s="39"/>
    </row>
    <row r="371">
      <c r="A371" s="29" t="s">
        <v>29</v>
      </c>
      <c r="B371" s="29">
        <v>90</v>
      </c>
      <c r="C371" s="30" t="s">
        <v>462</v>
      </c>
      <c r="D371" s="29" t="s">
        <v>38</v>
      </c>
      <c r="E371" s="31" t="s">
        <v>463</v>
      </c>
      <c r="F371" s="32" t="s">
        <v>97</v>
      </c>
      <c r="G371" s="33">
        <v>8</v>
      </c>
      <c r="H371" s="34">
        <v>0</v>
      </c>
      <c r="I371" s="35">
        <f>ROUND(G371*H371,P4)</f>
        <v>0</v>
      </c>
      <c r="J371" s="29"/>
      <c r="O371" s="36">
        <f>I371*0.21</f>
        <v>0</v>
      </c>
      <c r="P371">
        <v>3</v>
      </c>
    </row>
    <row r="372" ht="135">
      <c r="A372" s="29" t="s">
        <v>33</v>
      </c>
      <c r="B372" s="37"/>
      <c r="C372" s="38"/>
      <c r="D372" s="38"/>
      <c r="E372" s="31" t="s">
        <v>464</v>
      </c>
      <c r="F372" s="38"/>
      <c r="G372" s="38"/>
      <c r="H372" s="38"/>
      <c r="I372" s="38"/>
      <c r="J372" s="39"/>
    </row>
    <row r="373">
      <c r="A373" s="29" t="s">
        <v>77</v>
      </c>
      <c r="B373" s="37"/>
      <c r="C373" s="38"/>
      <c r="D373" s="38"/>
      <c r="E373" s="45" t="s">
        <v>465</v>
      </c>
      <c r="F373" s="38"/>
      <c r="G373" s="38"/>
      <c r="H373" s="38"/>
      <c r="I373" s="38"/>
      <c r="J373" s="39"/>
    </row>
    <row r="374" ht="75">
      <c r="A374" s="29" t="s">
        <v>35</v>
      </c>
      <c r="B374" s="37"/>
      <c r="C374" s="38"/>
      <c r="D374" s="38"/>
      <c r="E374" s="31" t="s">
        <v>466</v>
      </c>
      <c r="F374" s="38"/>
      <c r="G374" s="38"/>
      <c r="H374" s="38"/>
      <c r="I374" s="38"/>
      <c r="J374" s="39"/>
    </row>
    <row r="375">
      <c r="A375" s="29" t="s">
        <v>29</v>
      </c>
      <c r="B375" s="29">
        <v>91</v>
      </c>
      <c r="C375" s="30" t="s">
        <v>467</v>
      </c>
      <c r="D375" s="29" t="s">
        <v>38</v>
      </c>
      <c r="E375" s="31" t="s">
        <v>468</v>
      </c>
      <c r="F375" s="32" t="s">
        <v>97</v>
      </c>
      <c r="G375" s="33">
        <v>1</v>
      </c>
      <c r="H375" s="34">
        <v>0</v>
      </c>
      <c r="I375" s="35">
        <f>ROUND(G375*H375,P4)</f>
        <v>0</v>
      </c>
      <c r="J375" s="29"/>
      <c r="O375" s="36">
        <f>I375*0.21</f>
        <v>0</v>
      </c>
      <c r="P375">
        <v>3</v>
      </c>
    </row>
    <row r="376" ht="30">
      <c r="A376" s="29" t="s">
        <v>33</v>
      </c>
      <c r="B376" s="37"/>
      <c r="C376" s="38"/>
      <c r="D376" s="38"/>
      <c r="E376" s="31" t="s">
        <v>469</v>
      </c>
      <c r="F376" s="38"/>
      <c r="G376" s="38"/>
      <c r="H376" s="38"/>
      <c r="I376" s="38"/>
      <c r="J376" s="39"/>
    </row>
    <row r="377" ht="30">
      <c r="A377" s="29" t="s">
        <v>77</v>
      </c>
      <c r="B377" s="37"/>
      <c r="C377" s="38"/>
      <c r="D377" s="38"/>
      <c r="E377" s="45" t="s">
        <v>470</v>
      </c>
      <c r="F377" s="38"/>
      <c r="G377" s="38"/>
      <c r="H377" s="38"/>
      <c r="I377" s="38"/>
      <c r="J377" s="39"/>
    </row>
    <row r="378" ht="75">
      <c r="A378" s="29" t="s">
        <v>35</v>
      </c>
      <c r="B378" s="37"/>
      <c r="C378" s="38"/>
      <c r="D378" s="38"/>
      <c r="E378" s="31" t="s">
        <v>466</v>
      </c>
      <c r="F378" s="38"/>
      <c r="G378" s="38"/>
      <c r="H378" s="38"/>
      <c r="I378" s="38"/>
      <c r="J378" s="39"/>
    </row>
    <row r="379">
      <c r="A379" s="29" t="s">
        <v>29</v>
      </c>
      <c r="B379" s="29">
        <v>92</v>
      </c>
      <c r="C379" s="30" t="s">
        <v>471</v>
      </c>
      <c r="D379" s="29" t="s">
        <v>38</v>
      </c>
      <c r="E379" s="31" t="s">
        <v>472</v>
      </c>
      <c r="F379" s="32" t="s">
        <v>97</v>
      </c>
      <c r="G379" s="33">
        <v>9</v>
      </c>
      <c r="H379" s="34">
        <v>0</v>
      </c>
      <c r="I379" s="35">
        <f>ROUND(G379*H379,P4)</f>
        <v>0</v>
      </c>
      <c r="J379" s="29"/>
      <c r="O379" s="36">
        <f>I379*0.21</f>
        <v>0</v>
      </c>
      <c r="P379">
        <v>3</v>
      </c>
    </row>
    <row r="380" ht="120">
      <c r="A380" s="29" t="s">
        <v>33</v>
      </c>
      <c r="B380" s="37"/>
      <c r="C380" s="38"/>
      <c r="D380" s="38"/>
      <c r="E380" s="31" t="s">
        <v>473</v>
      </c>
      <c r="F380" s="38"/>
      <c r="G380" s="38"/>
      <c r="H380" s="38"/>
      <c r="I380" s="38"/>
      <c r="J380" s="39"/>
    </row>
    <row r="381">
      <c r="A381" s="29" t="s">
        <v>77</v>
      </c>
      <c r="B381" s="37"/>
      <c r="C381" s="38"/>
      <c r="D381" s="38"/>
      <c r="E381" s="45" t="s">
        <v>474</v>
      </c>
      <c r="F381" s="38"/>
      <c r="G381" s="38"/>
      <c r="H381" s="38"/>
      <c r="I381" s="38"/>
      <c r="J381" s="39"/>
    </row>
    <row r="382" ht="75">
      <c r="A382" s="29" t="s">
        <v>35</v>
      </c>
      <c r="B382" s="37"/>
      <c r="C382" s="38"/>
      <c r="D382" s="38"/>
      <c r="E382" s="31" t="s">
        <v>466</v>
      </c>
      <c r="F382" s="38"/>
      <c r="G382" s="38"/>
      <c r="H382" s="38"/>
      <c r="I382" s="38"/>
      <c r="J382" s="39"/>
    </row>
    <row r="383">
      <c r="A383" s="29" t="s">
        <v>29</v>
      </c>
      <c r="B383" s="29">
        <v>93</v>
      </c>
      <c r="C383" s="30" t="s">
        <v>475</v>
      </c>
      <c r="D383" s="29" t="s">
        <v>38</v>
      </c>
      <c r="E383" s="31" t="s">
        <v>476</v>
      </c>
      <c r="F383" s="32" t="s">
        <v>97</v>
      </c>
      <c r="G383" s="33">
        <v>6</v>
      </c>
      <c r="H383" s="34">
        <v>0</v>
      </c>
      <c r="I383" s="35">
        <f>ROUND(G383*H383,P4)</f>
        <v>0</v>
      </c>
      <c r="J383" s="29"/>
      <c r="O383" s="36">
        <f>I383*0.21</f>
        <v>0</v>
      </c>
      <c r="P383">
        <v>3</v>
      </c>
    </row>
    <row r="384" ht="45">
      <c r="A384" s="29" t="s">
        <v>33</v>
      </c>
      <c r="B384" s="37"/>
      <c r="C384" s="38"/>
      <c r="D384" s="38"/>
      <c r="E384" s="31" t="s">
        <v>477</v>
      </c>
      <c r="F384" s="38"/>
      <c r="G384" s="38"/>
      <c r="H384" s="38"/>
      <c r="I384" s="38"/>
      <c r="J384" s="39"/>
    </row>
    <row r="385" ht="30">
      <c r="A385" s="29" t="s">
        <v>77</v>
      </c>
      <c r="B385" s="37"/>
      <c r="C385" s="38"/>
      <c r="D385" s="38"/>
      <c r="E385" s="45" t="s">
        <v>478</v>
      </c>
      <c r="F385" s="38"/>
      <c r="G385" s="38"/>
      <c r="H385" s="38"/>
      <c r="I385" s="38"/>
      <c r="J385" s="39"/>
    </row>
    <row r="386" ht="105">
      <c r="A386" s="29" t="s">
        <v>35</v>
      </c>
      <c r="B386" s="37"/>
      <c r="C386" s="38"/>
      <c r="D386" s="38"/>
      <c r="E386" s="31" t="s">
        <v>479</v>
      </c>
      <c r="F386" s="38"/>
      <c r="G386" s="38"/>
      <c r="H386" s="38"/>
      <c r="I386" s="38"/>
      <c r="J386" s="39"/>
    </row>
    <row r="387">
      <c r="A387" s="29" t="s">
        <v>29</v>
      </c>
      <c r="B387" s="29">
        <v>94</v>
      </c>
      <c r="C387" s="30" t="s">
        <v>480</v>
      </c>
      <c r="D387" s="29" t="s">
        <v>38</v>
      </c>
      <c r="E387" s="31" t="s">
        <v>481</v>
      </c>
      <c r="F387" s="32" t="s">
        <v>103</v>
      </c>
      <c r="G387" s="33">
        <v>1.8</v>
      </c>
      <c r="H387" s="34">
        <v>0</v>
      </c>
      <c r="I387" s="35">
        <f>ROUND(G387*H387,P4)</f>
        <v>0</v>
      </c>
      <c r="J387" s="29"/>
      <c r="O387" s="36">
        <f>I387*0.21</f>
        <v>0</v>
      </c>
      <c r="P387">
        <v>3</v>
      </c>
    </row>
    <row r="388" ht="45">
      <c r="A388" s="29" t="s">
        <v>33</v>
      </c>
      <c r="B388" s="37"/>
      <c r="C388" s="38"/>
      <c r="D388" s="38"/>
      <c r="E388" s="31" t="s">
        <v>482</v>
      </c>
      <c r="F388" s="38"/>
      <c r="G388" s="38"/>
      <c r="H388" s="38"/>
      <c r="I388" s="38"/>
      <c r="J388" s="39"/>
    </row>
    <row r="389" ht="30">
      <c r="A389" s="29" t="s">
        <v>77</v>
      </c>
      <c r="B389" s="37"/>
      <c r="C389" s="38"/>
      <c r="D389" s="38"/>
      <c r="E389" s="45" t="s">
        <v>483</v>
      </c>
      <c r="F389" s="38"/>
      <c r="G389" s="38"/>
      <c r="H389" s="38"/>
      <c r="I389" s="38"/>
      <c r="J389" s="39"/>
    </row>
    <row r="390" ht="409.5">
      <c r="A390" s="29" t="s">
        <v>35</v>
      </c>
      <c r="B390" s="37"/>
      <c r="C390" s="38"/>
      <c r="D390" s="38"/>
      <c r="E390" s="31" t="s">
        <v>484</v>
      </c>
      <c r="F390" s="38"/>
      <c r="G390" s="38"/>
      <c r="H390" s="38"/>
      <c r="I390" s="38"/>
      <c r="J390" s="39"/>
    </row>
    <row r="391">
      <c r="A391" s="29" t="s">
        <v>29</v>
      </c>
      <c r="B391" s="29">
        <v>95</v>
      </c>
      <c r="C391" s="30" t="s">
        <v>485</v>
      </c>
      <c r="D391" s="29" t="s">
        <v>38</v>
      </c>
      <c r="E391" s="31" t="s">
        <v>486</v>
      </c>
      <c r="F391" s="32" t="s">
        <v>97</v>
      </c>
      <c r="G391" s="33">
        <v>4</v>
      </c>
      <c r="H391" s="34">
        <v>0</v>
      </c>
      <c r="I391" s="35">
        <f>ROUND(G391*H391,P4)</f>
        <v>0</v>
      </c>
      <c r="J391" s="29"/>
      <c r="O391" s="36">
        <f>I391*0.21</f>
        <v>0</v>
      </c>
      <c r="P391">
        <v>3</v>
      </c>
    </row>
    <row r="392" ht="45">
      <c r="A392" s="29" t="s">
        <v>33</v>
      </c>
      <c r="B392" s="37"/>
      <c r="C392" s="38"/>
      <c r="D392" s="38"/>
      <c r="E392" s="31" t="s">
        <v>487</v>
      </c>
      <c r="F392" s="38"/>
      <c r="G392" s="38"/>
      <c r="H392" s="38"/>
      <c r="I392" s="38"/>
      <c r="J392" s="39"/>
    </row>
    <row r="393" ht="30">
      <c r="A393" s="29" t="s">
        <v>77</v>
      </c>
      <c r="B393" s="37"/>
      <c r="C393" s="38"/>
      <c r="D393" s="38"/>
      <c r="E393" s="45" t="s">
        <v>488</v>
      </c>
      <c r="F393" s="38"/>
      <c r="G393" s="38"/>
      <c r="H393" s="38"/>
      <c r="I393" s="38"/>
      <c r="J393" s="39"/>
    </row>
    <row r="394" ht="75">
      <c r="A394" s="29" t="s">
        <v>35</v>
      </c>
      <c r="B394" s="37"/>
      <c r="C394" s="38"/>
      <c r="D394" s="38"/>
      <c r="E394" s="31" t="s">
        <v>489</v>
      </c>
      <c r="F394" s="38"/>
      <c r="G394" s="38"/>
      <c r="H394" s="38"/>
      <c r="I394" s="38"/>
      <c r="J394" s="39"/>
    </row>
    <row r="395">
      <c r="A395" s="23" t="s">
        <v>26</v>
      </c>
      <c r="B395" s="24"/>
      <c r="C395" s="25" t="s">
        <v>490</v>
      </c>
      <c r="D395" s="26"/>
      <c r="E395" s="23" t="s">
        <v>491</v>
      </c>
      <c r="F395" s="26"/>
      <c r="G395" s="26"/>
      <c r="H395" s="26"/>
      <c r="I395" s="27">
        <f>SUMIFS(I396:I471,A396:A471,"P")</f>
        <v>0</v>
      </c>
      <c r="J395" s="28"/>
    </row>
    <row r="396">
      <c r="A396" s="29" t="s">
        <v>29</v>
      </c>
      <c r="B396" s="29">
        <v>96</v>
      </c>
      <c r="C396" s="30" t="s">
        <v>492</v>
      </c>
      <c r="D396" s="29" t="s">
        <v>38</v>
      </c>
      <c r="E396" s="31" t="s">
        <v>493</v>
      </c>
      <c r="F396" s="32" t="s">
        <v>97</v>
      </c>
      <c r="G396" s="33">
        <v>4</v>
      </c>
      <c r="H396" s="34">
        <v>0</v>
      </c>
      <c r="I396" s="35">
        <f>ROUND(G396*H396,P4)</f>
        <v>0</v>
      </c>
      <c r="J396" s="29"/>
      <c r="O396" s="36">
        <f>I396*0.21</f>
        <v>0</v>
      </c>
      <c r="P396">
        <v>3</v>
      </c>
    </row>
    <row r="397" ht="30">
      <c r="A397" s="29" t="s">
        <v>33</v>
      </c>
      <c r="B397" s="37"/>
      <c r="C397" s="38"/>
      <c r="D397" s="38"/>
      <c r="E397" s="31" t="s">
        <v>494</v>
      </c>
      <c r="F397" s="38"/>
      <c r="G397" s="38"/>
      <c r="H397" s="38"/>
      <c r="I397" s="38"/>
      <c r="J397" s="39"/>
    </row>
    <row r="398">
      <c r="A398" s="29" t="s">
        <v>77</v>
      </c>
      <c r="B398" s="37"/>
      <c r="C398" s="38"/>
      <c r="D398" s="38"/>
      <c r="E398" s="45" t="s">
        <v>495</v>
      </c>
      <c r="F398" s="38"/>
      <c r="G398" s="38"/>
      <c r="H398" s="38"/>
      <c r="I398" s="38"/>
      <c r="J398" s="39"/>
    </row>
    <row r="399" ht="90">
      <c r="A399" s="29" t="s">
        <v>35</v>
      </c>
      <c r="B399" s="37"/>
      <c r="C399" s="38"/>
      <c r="D399" s="38"/>
      <c r="E399" s="31" t="s">
        <v>496</v>
      </c>
      <c r="F399" s="38"/>
      <c r="G399" s="38"/>
      <c r="H399" s="38"/>
      <c r="I399" s="38"/>
      <c r="J399" s="39"/>
    </row>
    <row r="400">
      <c r="A400" s="29" t="s">
        <v>29</v>
      </c>
      <c r="B400" s="29">
        <v>97</v>
      </c>
      <c r="C400" s="30" t="s">
        <v>497</v>
      </c>
      <c r="D400" s="29" t="s">
        <v>38</v>
      </c>
      <c r="E400" s="31" t="s">
        <v>498</v>
      </c>
      <c r="F400" s="32" t="s">
        <v>97</v>
      </c>
      <c r="G400" s="33">
        <v>15</v>
      </c>
      <c r="H400" s="34">
        <v>0</v>
      </c>
      <c r="I400" s="35">
        <f>ROUND(G400*H400,P4)</f>
        <v>0</v>
      </c>
      <c r="J400" s="29"/>
      <c r="O400" s="36">
        <f>I400*0.21</f>
        <v>0</v>
      </c>
      <c r="P400">
        <v>3</v>
      </c>
    </row>
    <row r="401" ht="45">
      <c r="A401" s="29" t="s">
        <v>33</v>
      </c>
      <c r="B401" s="37"/>
      <c r="C401" s="38"/>
      <c r="D401" s="38"/>
      <c r="E401" s="31" t="s">
        <v>499</v>
      </c>
      <c r="F401" s="38"/>
      <c r="G401" s="38"/>
      <c r="H401" s="38"/>
      <c r="I401" s="38"/>
      <c r="J401" s="39"/>
    </row>
    <row r="402">
      <c r="A402" s="29" t="s">
        <v>77</v>
      </c>
      <c r="B402" s="37"/>
      <c r="C402" s="38"/>
      <c r="D402" s="38"/>
      <c r="E402" s="45" t="s">
        <v>500</v>
      </c>
      <c r="F402" s="38"/>
      <c r="G402" s="38"/>
      <c r="H402" s="38"/>
      <c r="I402" s="38"/>
      <c r="J402" s="39"/>
    </row>
    <row r="403" ht="90">
      <c r="A403" s="29" t="s">
        <v>35</v>
      </c>
      <c r="B403" s="37"/>
      <c r="C403" s="38"/>
      <c r="D403" s="38"/>
      <c r="E403" s="31" t="s">
        <v>496</v>
      </c>
      <c r="F403" s="38"/>
      <c r="G403" s="38"/>
      <c r="H403" s="38"/>
      <c r="I403" s="38"/>
      <c r="J403" s="39"/>
    </row>
    <row r="404">
      <c r="A404" s="29" t="s">
        <v>29</v>
      </c>
      <c r="B404" s="29">
        <v>98</v>
      </c>
      <c r="C404" s="30" t="s">
        <v>501</v>
      </c>
      <c r="D404" s="29" t="s">
        <v>38</v>
      </c>
      <c r="E404" s="31" t="s">
        <v>502</v>
      </c>
      <c r="F404" s="32" t="s">
        <v>97</v>
      </c>
      <c r="G404" s="33">
        <v>17</v>
      </c>
      <c r="H404" s="34">
        <v>0</v>
      </c>
      <c r="I404" s="35">
        <f>ROUND(G404*H404,P4)</f>
        <v>0</v>
      </c>
      <c r="J404" s="29"/>
      <c r="O404" s="36">
        <f>I404*0.21</f>
        <v>0</v>
      </c>
      <c r="P404">
        <v>3</v>
      </c>
    </row>
    <row r="405" ht="60">
      <c r="A405" s="29" t="s">
        <v>33</v>
      </c>
      <c r="B405" s="37"/>
      <c r="C405" s="38"/>
      <c r="D405" s="38"/>
      <c r="E405" s="31" t="s">
        <v>503</v>
      </c>
      <c r="F405" s="38"/>
      <c r="G405" s="38"/>
      <c r="H405" s="38"/>
      <c r="I405" s="38"/>
      <c r="J405" s="39"/>
    </row>
    <row r="406" ht="45">
      <c r="A406" s="29" t="s">
        <v>77</v>
      </c>
      <c r="B406" s="37"/>
      <c r="C406" s="38"/>
      <c r="D406" s="38"/>
      <c r="E406" s="45" t="s">
        <v>504</v>
      </c>
      <c r="F406" s="38"/>
      <c r="G406" s="38"/>
      <c r="H406" s="38"/>
      <c r="I406" s="38"/>
      <c r="J406" s="39"/>
    </row>
    <row r="407" ht="75">
      <c r="A407" s="29" t="s">
        <v>35</v>
      </c>
      <c r="B407" s="37"/>
      <c r="C407" s="38"/>
      <c r="D407" s="38"/>
      <c r="E407" s="31" t="s">
        <v>505</v>
      </c>
      <c r="F407" s="38"/>
      <c r="G407" s="38"/>
      <c r="H407" s="38"/>
      <c r="I407" s="38"/>
      <c r="J407" s="39"/>
    </row>
    <row r="408" ht="30">
      <c r="A408" s="29" t="s">
        <v>29</v>
      </c>
      <c r="B408" s="29">
        <v>99</v>
      </c>
      <c r="C408" s="30" t="s">
        <v>506</v>
      </c>
      <c r="D408" s="29" t="s">
        <v>38</v>
      </c>
      <c r="E408" s="31" t="s">
        <v>507</v>
      </c>
      <c r="F408" s="32" t="s">
        <v>97</v>
      </c>
      <c r="G408" s="33">
        <v>1</v>
      </c>
      <c r="H408" s="34">
        <v>0</v>
      </c>
      <c r="I408" s="35">
        <f>ROUND(G408*H408,P4)</f>
        <v>0</v>
      </c>
      <c r="J408" s="29"/>
      <c r="O408" s="36">
        <f>I408*0.21</f>
        <v>0</v>
      </c>
      <c r="P408">
        <v>3</v>
      </c>
    </row>
    <row r="409" ht="45">
      <c r="A409" s="29" t="s">
        <v>33</v>
      </c>
      <c r="B409" s="37"/>
      <c r="C409" s="38"/>
      <c r="D409" s="38"/>
      <c r="E409" s="31" t="s">
        <v>508</v>
      </c>
      <c r="F409" s="38"/>
      <c r="G409" s="38"/>
      <c r="H409" s="38"/>
      <c r="I409" s="38"/>
      <c r="J409" s="39"/>
    </row>
    <row r="410">
      <c r="A410" s="29" t="s">
        <v>77</v>
      </c>
      <c r="B410" s="37"/>
      <c r="C410" s="38"/>
      <c r="D410" s="38"/>
      <c r="E410" s="45" t="s">
        <v>509</v>
      </c>
      <c r="F410" s="38"/>
      <c r="G410" s="38"/>
      <c r="H410" s="38"/>
      <c r="I410" s="38"/>
      <c r="J410" s="39"/>
    </row>
    <row r="411" ht="90">
      <c r="A411" s="29" t="s">
        <v>35</v>
      </c>
      <c r="B411" s="37"/>
      <c r="C411" s="38"/>
      <c r="D411" s="38"/>
      <c r="E411" s="31" t="s">
        <v>496</v>
      </c>
      <c r="F411" s="38"/>
      <c r="G411" s="38"/>
      <c r="H411" s="38"/>
      <c r="I411" s="38"/>
      <c r="J411" s="39"/>
    </row>
    <row r="412" ht="30">
      <c r="A412" s="29" t="s">
        <v>29</v>
      </c>
      <c r="B412" s="29">
        <v>100</v>
      </c>
      <c r="C412" s="30" t="s">
        <v>510</v>
      </c>
      <c r="D412" s="29" t="s">
        <v>38</v>
      </c>
      <c r="E412" s="31" t="s">
        <v>511</v>
      </c>
      <c r="F412" s="32" t="s">
        <v>97</v>
      </c>
      <c r="G412" s="33">
        <v>27</v>
      </c>
      <c r="H412" s="34">
        <v>0</v>
      </c>
      <c r="I412" s="35">
        <f>ROUND(G412*H412,P4)</f>
        <v>0</v>
      </c>
      <c r="J412" s="29"/>
      <c r="O412" s="36">
        <f>I412*0.21</f>
        <v>0</v>
      </c>
      <c r="P412">
        <v>3</v>
      </c>
    </row>
    <row r="413" ht="60">
      <c r="A413" s="29" t="s">
        <v>33</v>
      </c>
      <c r="B413" s="37"/>
      <c r="C413" s="38"/>
      <c r="D413" s="38"/>
      <c r="E413" s="31" t="s">
        <v>512</v>
      </c>
      <c r="F413" s="38"/>
      <c r="G413" s="38"/>
      <c r="H413" s="38"/>
      <c r="I413" s="38"/>
      <c r="J413" s="39"/>
    </row>
    <row r="414" ht="255">
      <c r="A414" s="29" t="s">
        <v>77</v>
      </c>
      <c r="B414" s="37"/>
      <c r="C414" s="38"/>
      <c r="D414" s="38"/>
      <c r="E414" s="45" t="s">
        <v>513</v>
      </c>
      <c r="F414" s="38"/>
      <c r="G414" s="38"/>
      <c r="H414" s="38"/>
      <c r="I414" s="38"/>
      <c r="J414" s="39"/>
    </row>
    <row r="415" ht="60">
      <c r="A415" s="29" t="s">
        <v>35</v>
      </c>
      <c r="B415" s="37"/>
      <c r="C415" s="38"/>
      <c r="D415" s="38"/>
      <c r="E415" s="31" t="s">
        <v>514</v>
      </c>
      <c r="F415" s="38"/>
      <c r="G415" s="38"/>
      <c r="H415" s="38"/>
      <c r="I415" s="38"/>
      <c r="J415" s="39"/>
    </row>
    <row r="416">
      <c r="A416" s="29" t="s">
        <v>29</v>
      </c>
      <c r="B416" s="29">
        <v>101</v>
      </c>
      <c r="C416" s="30" t="s">
        <v>515</v>
      </c>
      <c r="D416" s="29" t="s">
        <v>38</v>
      </c>
      <c r="E416" s="31" t="s">
        <v>516</v>
      </c>
      <c r="F416" s="32" t="s">
        <v>97</v>
      </c>
      <c r="G416" s="33">
        <v>22</v>
      </c>
      <c r="H416" s="34">
        <v>0</v>
      </c>
      <c r="I416" s="35">
        <f>ROUND(G416*H416,P4)</f>
        <v>0</v>
      </c>
      <c r="J416" s="29"/>
      <c r="O416" s="36">
        <f>I416*0.21</f>
        <v>0</v>
      </c>
      <c r="P416">
        <v>3</v>
      </c>
    </row>
    <row r="417" ht="45">
      <c r="A417" s="29" t="s">
        <v>33</v>
      </c>
      <c r="B417" s="37"/>
      <c r="C417" s="38"/>
      <c r="D417" s="38"/>
      <c r="E417" s="31" t="s">
        <v>517</v>
      </c>
      <c r="F417" s="38"/>
      <c r="G417" s="38"/>
      <c r="H417" s="38"/>
      <c r="I417" s="38"/>
      <c r="J417" s="39"/>
    </row>
    <row r="418" ht="225">
      <c r="A418" s="29" t="s">
        <v>77</v>
      </c>
      <c r="B418" s="37"/>
      <c r="C418" s="38"/>
      <c r="D418" s="38"/>
      <c r="E418" s="45" t="s">
        <v>518</v>
      </c>
      <c r="F418" s="38"/>
      <c r="G418" s="38"/>
      <c r="H418" s="38"/>
      <c r="I418" s="38"/>
      <c r="J418" s="39"/>
    </row>
    <row r="419" ht="75">
      <c r="A419" s="29" t="s">
        <v>35</v>
      </c>
      <c r="B419" s="37"/>
      <c r="C419" s="38"/>
      <c r="D419" s="38"/>
      <c r="E419" s="31" t="s">
        <v>519</v>
      </c>
      <c r="F419" s="38"/>
      <c r="G419" s="38"/>
      <c r="H419" s="38"/>
      <c r="I419" s="38"/>
      <c r="J419" s="39"/>
    </row>
    <row r="420">
      <c r="A420" s="29" t="s">
        <v>29</v>
      </c>
      <c r="B420" s="29">
        <v>102</v>
      </c>
      <c r="C420" s="30" t="s">
        <v>520</v>
      </c>
      <c r="D420" s="29" t="s">
        <v>38</v>
      </c>
      <c r="E420" s="31" t="s">
        <v>521</v>
      </c>
      <c r="F420" s="32" t="s">
        <v>97</v>
      </c>
      <c r="G420" s="33">
        <v>1</v>
      </c>
      <c r="H420" s="34">
        <v>0</v>
      </c>
      <c r="I420" s="35">
        <f>ROUND(G420*H420,P4)</f>
        <v>0</v>
      </c>
      <c r="J420" s="29"/>
      <c r="O420" s="36">
        <f>I420*0.21</f>
        <v>0</v>
      </c>
      <c r="P420">
        <v>3</v>
      </c>
    </row>
    <row r="421" ht="60">
      <c r="A421" s="29" t="s">
        <v>33</v>
      </c>
      <c r="B421" s="37"/>
      <c r="C421" s="38"/>
      <c r="D421" s="38"/>
      <c r="E421" s="31" t="s">
        <v>512</v>
      </c>
      <c r="F421" s="38"/>
      <c r="G421" s="38"/>
      <c r="H421" s="38"/>
      <c r="I421" s="38"/>
      <c r="J421" s="39"/>
    </row>
    <row r="422">
      <c r="A422" s="29" t="s">
        <v>77</v>
      </c>
      <c r="B422" s="37"/>
      <c r="C422" s="38"/>
      <c r="D422" s="38"/>
      <c r="E422" s="45" t="s">
        <v>522</v>
      </c>
      <c r="F422" s="38"/>
      <c r="G422" s="38"/>
      <c r="H422" s="38"/>
      <c r="I422" s="38"/>
      <c r="J422" s="39"/>
    </row>
    <row r="423" ht="60">
      <c r="A423" s="29" t="s">
        <v>35</v>
      </c>
      <c r="B423" s="37"/>
      <c r="C423" s="38"/>
      <c r="D423" s="38"/>
      <c r="E423" s="31" t="s">
        <v>514</v>
      </c>
      <c r="F423" s="38"/>
      <c r="G423" s="38"/>
      <c r="H423" s="38"/>
      <c r="I423" s="38"/>
      <c r="J423" s="39"/>
    </row>
    <row r="424" ht="30">
      <c r="A424" s="29" t="s">
        <v>29</v>
      </c>
      <c r="B424" s="29">
        <v>103</v>
      </c>
      <c r="C424" s="30" t="s">
        <v>523</v>
      </c>
      <c r="D424" s="29" t="s">
        <v>38</v>
      </c>
      <c r="E424" s="31" t="s">
        <v>524</v>
      </c>
      <c r="F424" s="32" t="s">
        <v>97</v>
      </c>
      <c r="G424" s="33">
        <v>22</v>
      </c>
      <c r="H424" s="34">
        <v>0</v>
      </c>
      <c r="I424" s="35">
        <f>ROUND(G424*H424,P4)</f>
        <v>0</v>
      </c>
      <c r="J424" s="29"/>
      <c r="O424" s="36">
        <f>I424*0.21</f>
        <v>0</v>
      </c>
      <c r="P424">
        <v>3</v>
      </c>
    </row>
    <row r="425" ht="75">
      <c r="A425" s="29" t="s">
        <v>33</v>
      </c>
      <c r="B425" s="37"/>
      <c r="C425" s="38"/>
      <c r="D425" s="38"/>
      <c r="E425" s="31" t="s">
        <v>525</v>
      </c>
      <c r="F425" s="38"/>
      <c r="G425" s="38"/>
      <c r="H425" s="38"/>
      <c r="I425" s="38"/>
      <c r="J425" s="39"/>
    </row>
    <row r="426">
      <c r="A426" s="29" t="s">
        <v>77</v>
      </c>
      <c r="B426" s="37"/>
      <c r="C426" s="38"/>
      <c r="D426" s="38"/>
      <c r="E426" s="45" t="s">
        <v>460</v>
      </c>
      <c r="F426" s="38"/>
      <c r="G426" s="38"/>
      <c r="H426" s="38"/>
      <c r="I426" s="38"/>
      <c r="J426" s="39"/>
    </row>
    <row r="427" ht="90">
      <c r="A427" s="29" t="s">
        <v>35</v>
      </c>
      <c r="B427" s="37"/>
      <c r="C427" s="38"/>
      <c r="D427" s="38"/>
      <c r="E427" s="31" t="s">
        <v>526</v>
      </c>
      <c r="F427" s="38"/>
      <c r="G427" s="38"/>
      <c r="H427" s="38"/>
      <c r="I427" s="38"/>
      <c r="J427" s="39"/>
    </row>
    <row r="428">
      <c r="A428" s="29" t="s">
        <v>29</v>
      </c>
      <c r="B428" s="29">
        <v>104</v>
      </c>
      <c r="C428" s="30" t="s">
        <v>527</v>
      </c>
      <c r="D428" s="29" t="s">
        <v>38</v>
      </c>
      <c r="E428" s="31" t="s">
        <v>528</v>
      </c>
      <c r="F428" s="32" t="s">
        <v>97</v>
      </c>
      <c r="G428" s="33">
        <v>14</v>
      </c>
      <c r="H428" s="34">
        <v>0</v>
      </c>
      <c r="I428" s="35">
        <f>ROUND(G428*H428,P4)</f>
        <v>0</v>
      </c>
      <c r="J428" s="29"/>
      <c r="O428" s="36">
        <f>I428*0.21</f>
        <v>0</v>
      </c>
      <c r="P428">
        <v>3</v>
      </c>
    </row>
    <row r="429" ht="75">
      <c r="A429" s="29" t="s">
        <v>33</v>
      </c>
      <c r="B429" s="37"/>
      <c r="C429" s="38"/>
      <c r="D429" s="38"/>
      <c r="E429" s="31" t="s">
        <v>529</v>
      </c>
      <c r="F429" s="38"/>
      <c r="G429" s="38"/>
      <c r="H429" s="38"/>
      <c r="I429" s="38"/>
      <c r="J429" s="39"/>
    </row>
    <row r="430">
      <c r="A430" s="29" t="s">
        <v>77</v>
      </c>
      <c r="B430" s="37"/>
      <c r="C430" s="38"/>
      <c r="D430" s="38"/>
      <c r="E430" s="45" t="s">
        <v>530</v>
      </c>
      <c r="F430" s="38"/>
      <c r="G430" s="38"/>
      <c r="H430" s="38"/>
      <c r="I430" s="38"/>
      <c r="J430" s="39"/>
    </row>
    <row r="431" ht="75">
      <c r="A431" s="29" t="s">
        <v>35</v>
      </c>
      <c r="B431" s="37"/>
      <c r="C431" s="38"/>
      <c r="D431" s="38"/>
      <c r="E431" s="31" t="s">
        <v>519</v>
      </c>
      <c r="F431" s="38"/>
      <c r="G431" s="38"/>
      <c r="H431" s="38"/>
      <c r="I431" s="38"/>
      <c r="J431" s="39"/>
    </row>
    <row r="432" ht="30">
      <c r="A432" s="29" t="s">
        <v>29</v>
      </c>
      <c r="B432" s="29">
        <v>105</v>
      </c>
      <c r="C432" s="30" t="s">
        <v>531</v>
      </c>
      <c r="D432" s="29" t="s">
        <v>38</v>
      </c>
      <c r="E432" s="31" t="s">
        <v>532</v>
      </c>
      <c r="F432" s="32" t="s">
        <v>91</v>
      </c>
      <c r="G432" s="33">
        <v>180.785</v>
      </c>
      <c r="H432" s="34">
        <v>0</v>
      </c>
      <c r="I432" s="35">
        <f>ROUND(G432*H432,P4)</f>
        <v>0</v>
      </c>
      <c r="J432" s="29"/>
      <c r="O432" s="36">
        <f>I432*0.21</f>
        <v>0</v>
      </c>
      <c r="P432">
        <v>3</v>
      </c>
    </row>
    <row r="433" ht="45">
      <c r="A433" s="29" t="s">
        <v>33</v>
      </c>
      <c r="B433" s="37"/>
      <c r="C433" s="38"/>
      <c r="D433" s="38"/>
      <c r="E433" s="31" t="s">
        <v>533</v>
      </c>
      <c r="F433" s="38"/>
      <c r="G433" s="38"/>
      <c r="H433" s="38"/>
      <c r="I433" s="38"/>
      <c r="J433" s="39"/>
    </row>
    <row r="434" ht="360">
      <c r="A434" s="29" t="s">
        <v>77</v>
      </c>
      <c r="B434" s="37"/>
      <c r="C434" s="38"/>
      <c r="D434" s="38"/>
      <c r="E434" s="45" t="s">
        <v>534</v>
      </c>
      <c r="F434" s="38"/>
      <c r="G434" s="38"/>
      <c r="H434" s="38"/>
      <c r="I434" s="38"/>
      <c r="J434" s="39"/>
    </row>
    <row r="435" ht="105">
      <c r="A435" s="29" t="s">
        <v>35</v>
      </c>
      <c r="B435" s="37"/>
      <c r="C435" s="38"/>
      <c r="D435" s="38"/>
      <c r="E435" s="31" t="s">
        <v>535</v>
      </c>
      <c r="F435" s="38"/>
      <c r="G435" s="38"/>
      <c r="H435" s="38"/>
      <c r="I435" s="38"/>
      <c r="J435" s="39"/>
    </row>
    <row r="436">
      <c r="A436" s="29" t="s">
        <v>29</v>
      </c>
      <c r="B436" s="29">
        <v>106</v>
      </c>
      <c r="C436" s="30" t="s">
        <v>536</v>
      </c>
      <c r="D436" s="29" t="s">
        <v>38</v>
      </c>
      <c r="E436" s="31" t="s">
        <v>537</v>
      </c>
      <c r="F436" s="32" t="s">
        <v>132</v>
      </c>
      <c r="G436" s="33">
        <v>59.029000000000003</v>
      </c>
      <c r="H436" s="34">
        <v>0</v>
      </c>
      <c r="I436" s="35">
        <f>ROUND(G436*H436,P4)</f>
        <v>0</v>
      </c>
      <c r="J436" s="29"/>
      <c r="O436" s="36">
        <f>I436*0.21</f>
        <v>0</v>
      </c>
      <c r="P436">
        <v>3</v>
      </c>
    </row>
    <row r="437" ht="45">
      <c r="A437" s="29" t="s">
        <v>33</v>
      </c>
      <c r="B437" s="37"/>
      <c r="C437" s="38"/>
      <c r="D437" s="38"/>
      <c r="E437" s="31" t="s">
        <v>538</v>
      </c>
      <c r="F437" s="38"/>
      <c r="G437" s="38"/>
      <c r="H437" s="38"/>
      <c r="I437" s="38"/>
      <c r="J437" s="39"/>
    </row>
    <row r="438">
      <c r="A438" s="29" t="s">
        <v>77</v>
      </c>
      <c r="B438" s="37"/>
      <c r="C438" s="38"/>
      <c r="D438" s="38"/>
      <c r="E438" s="45" t="s">
        <v>539</v>
      </c>
      <c r="F438" s="38"/>
      <c r="G438" s="38"/>
      <c r="H438" s="38"/>
      <c r="I438" s="38"/>
      <c r="J438" s="39"/>
    </row>
    <row r="439" ht="90">
      <c r="A439" s="29" t="s">
        <v>35</v>
      </c>
      <c r="B439" s="37"/>
      <c r="C439" s="38"/>
      <c r="D439" s="38"/>
      <c r="E439" s="31" t="s">
        <v>540</v>
      </c>
      <c r="F439" s="38"/>
      <c r="G439" s="38"/>
      <c r="H439" s="38"/>
      <c r="I439" s="38"/>
      <c r="J439" s="39"/>
    </row>
    <row r="440" ht="30">
      <c r="A440" s="29" t="s">
        <v>29</v>
      </c>
      <c r="B440" s="29">
        <v>107</v>
      </c>
      <c r="C440" s="30" t="s">
        <v>541</v>
      </c>
      <c r="D440" s="29" t="s">
        <v>38</v>
      </c>
      <c r="E440" s="31" t="s">
        <v>542</v>
      </c>
      <c r="F440" s="32" t="s">
        <v>132</v>
      </c>
      <c r="G440" s="33">
        <v>225.846</v>
      </c>
      <c r="H440" s="34">
        <v>0</v>
      </c>
      <c r="I440" s="35">
        <f>ROUND(G440*H440,P4)</f>
        <v>0</v>
      </c>
      <c r="J440" s="29"/>
      <c r="O440" s="36">
        <f>I440*0.21</f>
        <v>0</v>
      </c>
      <c r="P440">
        <v>3</v>
      </c>
    </row>
    <row r="441" ht="45">
      <c r="A441" s="29" t="s">
        <v>33</v>
      </c>
      <c r="B441" s="37"/>
      <c r="C441" s="38"/>
      <c r="D441" s="38"/>
      <c r="E441" s="31" t="s">
        <v>543</v>
      </c>
      <c r="F441" s="38"/>
      <c r="G441" s="38"/>
      <c r="H441" s="38"/>
      <c r="I441" s="38"/>
      <c r="J441" s="39"/>
    </row>
    <row r="442">
      <c r="A442" s="29" t="s">
        <v>77</v>
      </c>
      <c r="B442" s="37"/>
      <c r="C442" s="38"/>
      <c r="D442" s="38"/>
      <c r="E442" s="45" t="s">
        <v>544</v>
      </c>
      <c r="F442" s="38"/>
      <c r="G442" s="38"/>
      <c r="H442" s="38"/>
      <c r="I442" s="38"/>
      <c r="J442" s="39"/>
    </row>
    <row r="443" ht="90">
      <c r="A443" s="29" t="s">
        <v>35</v>
      </c>
      <c r="B443" s="37"/>
      <c r="C443" s="38"/>
      <c r="D443" s="38"/>
      <c r="E443" s="31" t="s">
        <v>540</v>
      </c>
      <c r="F443" s="38"/>
      <c r="G443" s="38"/>
      <c r="H443" s="38"/>
      <c r="I443" s="38"/>
      <c r="J443" s="39"/>
    </row>
    <row r="444" ht="30">
      <c r="A444" s="29" t="s">
        <v>29</v>
      </c>
      <c r="B444" s="29">
        <v>108</v>
      </c>
      <c r="C444" s="30" t="s">
        <v>545</v>
      </c>
      <c r="D444" s="29" t="s">
        <v>73</v>
      </c>
      <c r="E444" s="31" t="s">
        <v>546</v>
      </c>
      <c r="F444" s="32" t="s">
        <v>132</v>
      </c>
      <c r="G444" s="33">
        <v>1108.145</v>
      </c>
      <c r="H444" s="34">
        <v>0</v>
      </c>
      <c r="I444" s="35">
        <f>ROUND(G444*H444,P4)</f>
        <v>0</v>
      </c>
      <c r="J444" s="29"/>
      <c r="O444" s="36">
        <f>I444*0.21</f>
        <v>0</v>
      </c>
      <c r="P444">
        <v>3</v>
      </c>
    </row>
    <row r="445" ht="45">
      <c r="A445" s="29" t="s">
        <v>33</v>
      </c>
      <c r="B445" s="37"/>
      <c r="C445" s="38"/>
      <c r="D445" s="38"/>
      <c r="E445" s="31" t="s">
        <v>547</v>
      </c>
      <c r="F445" s="38"/>
      <c r="G445" s="38"/>
      <c r="H445" s="38"/>
      <c r="I445" s="38"/>
      <c r="J445" s="39"/>
    </row>
    <row r="446" ht="75">
      <c r="A446" s="29" t="s">
        <v>77</v>
      </c>
      <c r="B446" s="37"/>
      <c r="C446" s="38"/>
      <c r="D446" s="38"/>
      <c r="E446" s="45" t="s">
        <v>548</v>
      </c>
      <c r="F446" s="38"/>
      <c r="G446" s="38"/>
      <c r="H446" s="38"/>
      <c r="I446" s="38"/>
      <c r="J446" s="39"/>
    </row>
    <row r="447" ht="90">
      <c r="A447" s="29" t="s">
        <v>35</v>
      </c>
      <c r="B447" s="37"/>
      <c r="C447" s="38"/>
      <c r="D447" s="38"/>
      <c r="E447" s="31" t="s">
        <v>540</v>
      </c>
      <c r="F447" s="38"/>
      <c r="G447" s="38"/>
      <c r="H447" s="38"/>
      <c r="I447" s="38"/>
      <c r="J447" s="39"/>
    </row>
    <row r="448" ht="30">
      <c r="A448" s="29" t="s">
        <v>29</v>
      </c>
      <c r="B448" s="29">
        <v>109</v>
      </c>
      <c r="C448" s="30" t="s">
        <v>545</v>
      </c>
      <c r="D448" s="29" t="s">
        <v>80</v>
      </c>
      <c r="E448" s="31" t="s">
        <v>546</v>
      </c>
      <c r="F448" s="32" t="s">
        <v>132</v>
      </c>
      <c r="G448" s="33">
        <v>229.679</v>
      </c>
      <c r="H448" s="34">
        <v>0</v>
      </c>
      <c r="I448" s="35">
        <f>ROUND(G448*H448,P4)</f>
        <v>0</v>
      </c>
      <c r="J448" s="29"/>
      <c r="O448" s="36">
        <f>I448*0.21</f>
        <v>0</v>
      </c>
      <c r="P448">
        <v>3</v>
      </c>
    </row>
    <row r="449" ht="45">
      <c r="A449" s="29" t="s">
        <v>33</v>
      </c>
      <c r="B449" s="37"/>
      <c r="C449" s="38"/>
      <c r="D449" s="38"/>
      <c r="E449" s="31" t="s">
        <v>549</v>
      </c>
      <c r="F449" s="38"/>
      <c r="G449" s="38"/>
      <c r="H449" s="38"/>
      <c r="I449" s="38"/>
      <c r="J449" s="39"/>
    </row>
    <row r="450">
      <c r="A450" s="29" t="s">
        <v>77</v>
      </c>
      <c r="B450" s="37"/>
      <c r="C450" s="38"/>
      <c r="D450" s="38"/>
      <c r="E450" s="45" t="s">
        <v>550</v>
      </c>
      <c r="F450" s="38"/>
      <c r="G450" s="38"/>
      <c r="H450" s="38"/>
      <c r="I450" s="38"/>
      <c r="J450" s="39"/>
    </row>
    <row r="451" ht="90">
      <c r="A451" s="29" t="s">
        <v>35</v>
      </c>
      <c r="B451" s="37"/>
      <c r="C451" s="38"/>
      <c r="D451" s="38"/>
      <c r="E451" s="31" t="s">
        <v>540</v>
      </c>
      <c r="F451" s="38"/>
      <c r="G451" s="38"/>
      <c r="H451" s="38"/>
      <c r="I451" s="38"/>
      <c r="J451" s="39"/>
    </row>
    <row r="452">
      <c r="A452" s="29" t="s">
        <v>29</v>
      </c>
      <c r="B452" s="29">
        <v>110</v>
      </c>
      <c r="C452" s="30" t="s">
        <v>551</v>
      </c>
      <c r="D452" s="29" t="s">
        <v>38</v>
      </c>
      <c r="E452" s="31" t="s">
        <v>552</v>
      </c>
      <c r="F452" s="32" t="s">
        <v>132</v>
      </c>
      <c r="G452" s="33">
        <v>2673.8400000000001</v>
      </c>
      <c r="H452" s="34">
        <v>0</v>
      </c>
      <c r="I452" s="35">
        <f>ROUND(G452*H452,P4)</f>
        <v>0</v>
      </c>
      <c r="J452" s="29"/>
      <c r="O452" s="36">
        <f>I452*0.21</f>
        <v>0</v>
      </c>
      <c r="P452">
        <v>3</v>
      </c>
    </row>
    <row r="453" ht="75">
      <c r="A453" s="29" t="s">
        <v>33</v>
      </c>
      <c r="B453" s="37"/>
      <c r="C453" s="38"/>
      <c r="D453" s="38"/>
      <c r="E453" s="31" t="s">
        <v>553</v>
      </c>
      <c r="F453" s="38"/>
      <c r="G453" s="38"/>
      <c r="H453" s="38"/>
      <c r="I453" s="38"/>
      <c r="J453" s="39"/>
    </row>
    <row r="454" ht="105">
      <c r="A454" s="29" t="s">
        <v>77</v>
      </c>
      <c r="B454" s="37"/>
      <c r="C454" s="38"/>
      <c r="D454" s="38"/>
      <c r="E454" s="45" t="s">
        <v>554</v>
      </c>
      <c r="F454" s="38"/>
      <c r="G454" s="38"/>
      <c r="H454" s="38"/>
      <c r="I454" s="38"/>
      <c r="J454" s="39"/>
    </row>
    <row r="455" ht="90">
      <c r="A455" s="29" t="s">
        <v>35</v>
      </c>
      <c r="B455" s="37"/>
      <c r="C455" s="38"/>
      <c r="D455" s="38"/>
      <c r="E455" s="31" t="s">
        <v>555</v>
      </c>
      <c r="F455" s="38"/>
      <c r="G455" s="38"/>
      <c r="H455" s="38"/>
      <c r="I455" s="38"/>
      <c r="J455" s="39"/>
    </row>
    <row r="456">
      <c r="A456" s="29" t="s">
        <v>29</v>
      </c>
      <c r="B456" s="29">
        <v>111</v>
      </c>
      <c r="C456" s="30" t="s">
        <v>556</v>
      </c>
      <c r="D456" s="29" t="s">
        <v>38</v>
      </c>
      <c r="E456" s="31" t="s">
        <v>557</v>
      </c>
      <c r="F456" s="32" t="s">
        <v>132</v>
      </c>
      <c r="G456" s="33">
        <v>123.396</v>
      </c>
      <c r="H456" s="34">
        <v>0</v>
      </c>
      <c r="I456" s="35">
        <f>ROUND(G456*H456,P4)</f>
        <v>0</v>
      </c>
      <c r="J456" s="29"/>
      <c r="O456" s="36">
        <f>I456*0.21</f>
        <v>0</v>
      </c>
      <c r="P456">
        <v>3</v>
      </c>
    </row>
    <row r="457" ht="60">
      <c r="A457" s="29" t="s">
        <v>33</v>
      </c>
      <c r="B457" s="37"/>
      <c r="C457" s="38"/>
      <c r="D457" s="38"/>
      <c r="E457" s="31" t="s">
        <v>558</v>
      </c>
      <c r="F457" s="38"/>
      <c r="G457" s="38"/>
      <c r="H457" s="38"/>
      <c r="I457" s="38"/>
      <c r="J457" s="39"/>
    </row>
    <row r="458">
      <c r="A458" s="29" t="s">
        <v>77</v>
      </c>
      <c r="B458" s="37"/>
      <c r="C458" s="38"/>
      <c r="D458" s="38"/>
      <c r="E458" s="45" t="s">
        <v>559</v>
      </c>
      <c r="F458" s="38"/>
      <c r="G458" s="38"/>
      <c r="H458" s="38"/>
      <c r="I458" s="38"/>
      <c r="J458" s="39"/>
    </row>
    <row r="459" ht="75">
      <c r="A459" s="29" t="s">
        <v>35</v>
      </c>
      <c r="B459" s="37"/>
      <c r="C459" s="38"/>
      <c r="D459" s="38"/>
      <c r="E459" s="31" t="s">
        <v>560</v>
      </c>
      <c r="F459" s="38"/>
      <c r="G459" s="38"/>
      <c r="H459" s="38"/>
      <c r="I459" s="38"/>
      <c r="J459" s="39"/>
    </row>
    <row r="460">
      <c r="A460" s="29" t="s">
        <v>29</v>
      </c>
      <c r="B460" s="29">
        <v>112</v>
      </c>
      <c r="C460" s="30" t="s">
        <v>561</v>
      </c>
      <c r="D460" s="29" t="s">
        <v>38</v>
      </c>
      <c r="E460" s="31" t="s">
        <v>562</v>
      </c>
      <c r="F460" s="32" t="s">
        <v>103</v>
      </c>
      <c r="G460" s="33">
        <v>4.4509999999999996</v>
      </c>
      <c r="H460" s="34">
        <v>0</v>
      </c>
      <c r="I460" s="35">
        <f>ROUND(G460*H460,P4)</f>
        <v>0</v>
      </c>
      <c r="J460" s="29"/>
      <c r="O460" s="36">
        <f>I460*0.21</f>
        <v>0</v>
      </c>
      <c r="P460">
        <v>3</v>
      </c>
    </row>
    <row r="461" ht="60">
      <c r="A461" s="29" t="s">
        <v>33</v>
      </c>
      <c r="B461" s="37"/>
      <c r="C461" s="38"/>
      <c r="D461" s="38"/>
      <c r="E461" s="31" t="s">
        <v>563</v>
      </c>
      <c r="F461" s="38"/>
      <c r="G461" s="38"/>
      <c r="H461" s="38"/>
      <c r="I461" s="38"/>
      <c r="J461" s="39"/>
    </row>
    <row r="462" ht="45">
      <c r="A462" s="29" t="s">
        <v>77</v>
      </c>
      <c r="B462" s="37"/>
      <c r="C462" s="38"/>
      <c r="D462" s="38"/>
      <c r="E462" s="45" t="s">
        <v>564</v>
      </c>
      <c r="F462" s="38"/>
      <c r="G462" s="38"/>
      <c r="H462" s="38"/>
      <c r="I462" s="38"/>
      <c r="J462" s="39"/>
    </row>
    <row r="463" ht="180">
      <c r="A463" s="29" t="s">
        <v>35</v>
      </c>
      <c r="B463" s="37"/>
      <c r="C463" s="38"/>
      <c r="D463" s="38"/>
      <c r="E463" s="31" t="s">
        <v>565</v>
      </c>
      <c r="F463" s="38"/>
      <c r="G463" s="38"/>
      <c r="H463" s="38"/>
      <c r="I463" s="38"/>
      <c r="J463" s="39"/>
    </row>
    <row r="464">
      <c r="A464" s="29" t="s">
        <v>29</v>
      </c>
      <c r="B464" s="29">
        <v>113</v>
      </c>
      <c r="C464" s="30" t="s">
        <v>566</v>
      </c>
      <c r="D464" s="29" t="s">
        <v>38</v>
      </c>
      <c r="E464" s="31" t="s">
        <v>567</v>
      </c>
      <c r="F464" s="32" t="s">
        <v>132</v>
      </c>
      <c r="G464" s="33">
        <v>62.799999999999997</v>
      </c>
      <c r="H464" s="34">
        <v>0</v>
      </c>
      <c r="I464" s="35">
        <f>ROUND(G464*H464,P4)</f>
        <v>0</v>
      </c>
      <c r="J464" s="29"/>
      <c r="O464" s="36">
        <f>I464*0.21</f>
        <v>0</v>
      </c>
      <c r="P464">
        <v>3</v>
      </c>
    </row>
    <row r="465" ht="60">
      <c r="A465" s="29" t="s">
        <v>33</v>
      </c>
      <c r="B465" s="37"/>
      <c r="C465" s="38"/>
      <c r="D465" s="38"/>
      <c r="E465" s="31" t="s">
        <v>568</v>
      </c>
      <c r="F465" s="38"/>
      <c r="G465" s="38"/>
      <c r="H465" s="38"/>
      <c r="I465" s="38"/>
      <c r="J465" s="39"/>
    </row>
    <row r="466">
      <c r="A466" s="29" t="s">
        <v>77</v>
      </c>
      <c r="B466" s="37"/>
      <c r="C466" s="38"/>
      <c r="D466" s="38"/>
      <c r="E466" s="45" t="s">
        <v>569</v>
      </c>
      <c r="F466" s="38"/>
      <c r="G466" s="38"/>
      <c r="H466" s="38"/>
      <c r="I466" s="38"/>
      <c r="J466" s="39"/>
    </row>
    <row r="467" ht="195">
      <c r="A467" s="29" t="s">
        <v>35</v>
      </c>
      <c r="B467" s="37"/>
      <c r="C467" s="38"/>
      <c r="D467" s="38"/>
      <c r="E467" s="31" t="s">
        <v>570</v>
      </c>
      <c r="F467" s="38"/>
      <c r="G467" s="38"/>
      <c r="H467" s="38"/>
      <c r="I467" s="38"/>
      <c r="J467" s="39"/>
    </row>
    <row r="468">
      <c r="A468" s="29" t="s">
        <v>29</v>
      </c>
      <c r="B468" s="29">
        <v>114</v>
      </c>
      <c r="C468" s="30" t="s">
        <v>571</v>
      </c>
      <c r="D468" s="29" t="s">
        <v>38</v>
      </c>
      <c r="E468" s="31" t="s">
        <v>572</v>
      </c>
      <c r="F468" s="32" t="s">
        <v>97</v>
      </c>
      <c r="G468" s="33">
        <v>10</v>
      </c>
      <c r="H468" s="34">
        <v>0</v>
      </c>
      <c r="I468" s="35">
        <f>ROUND(G468*H468,P4)</f>
        <v>0</v>
      </c>
      <c r="J468" s="29"/>
      <c r="O468" s="36">
        <f>I468*0.21</f>
        <v>0</v>
      </c>
      <c r="P468">
        <v>3</v>
      </c>
    </row>
    <row r="469" ht="60">
      <c r="A469" s="29" t="s">
        <v>33</v>
      </c>
      <c r="B469" s="37"/>
      <c r="C469" s="38"/>
      <c r="D469" s="38"/>
      <c r="E469" s="31" t="s">
        <v>573</v>
      </c>
      <c r="F469" s="38"/>
      <c r="G469" s="38"/>
      <c r="H469" s="38"/>
      <c r="I469" s="38"/>
      <c r="J469" s="39"/>
    </row>
    <row r="470" ht="45">
      <c r="A470" s="29" t="s">
        <v>77</v>
      </c>
      <c r="B470" s="37"/>
      <c r="C470" s="38"/>
      <c r="D470" s="38"/>
      <c r="E470" s="45" t="s">
        <v>574</v>
      </c>
      <c r="F470" s="38"/>
      <c r="G470" s="38"/>
      <c r="H470" s="38"/>
      <c r="I470" s="38"/>
      <c r="J470" s="39"/>
    </row>
    <row r="471" ht="165">
      <c r="A471" s="29" t="s">
        <v>35</v>
      </c>
      <c r="B471" s="40"/>
      <c r="C471" s="41"/>
      <c r="D471" s="41"/>
      <c r="E471" s="31" t="s">
        <v>575</v>
      </c>
      <c r="F471" s="41"/>
      <c r="G471" s="41"/>
      <c r="H471" s="41"/>
      <c r="I471" s="41"/>
      <c r="J471" s="42"/>
    </row>
  </sheetData>
  <sheetProtection sheet="1" objects="1" scenarios="1" spinCount="100000" saltValue="w3bi/FGgqk7xYxqjLgXJU6+pz6fTVL0vVgnGV/0HIyebVFQMMb3+PAajOH5tT8f4VP0NvZmNZLg+ikJpuvqqAg==" hashValue="kiOfu4kDnh13+2Br537ItWiUX45u0mpjNkFyjvnJibBgvSdHkSMzv0T0j+hJOwxBnCcY4m/oDrEpj2ngcFUw4w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0.25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30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576</v>
      </c>
      <c r="I3" s="16">
        <f>SUMIFS(I8:I165,A8:A165,"SD")</f>
        <v>0</v>
      </c>
      <c r="J3" s="9"/>
      <c r="O3">
        <v>0</v>
      </c>
      <c r="P3">
        <v>2</v>
      </c>
    </row>
    <row r="4">
      <c r="A4" s="10" t="s">
        <v>8</v>
      </c>
      <c r="B4" s="11" t="s">
        <v>13</v>
      </c>
      <c r="C4" s="12" t="s">
        <v>576</v>
      </c>
      <c r="D4" s="13"/>
      <c r="E4" s="14" t="s">
        <v>577</v>
      </c>
      <c r="F4" s="7"/>
      <c r="G4" s="7"/>
      <c r="H4" s="7"/>
      <c r="I4" s="7"/>
      <c r="J4" s="9"/>
      <c r="O4">
        <v>0.14999999999999999</v>
      </c>
      <c r="P4">
        <v>2</v>
      </c>
    </row>
    <row r="5">
      <c r="A5" s="17" t="s">
        <v>15</v>
      </c>
      <c r="B5" s="18" t="s">
        <v>16</v>
      </c>
      <c r="C5" s="19" t="s">
        <v>17</v>
      </c>
      <c r="D5" s="19" t="s">
        <v>18</v>
      </c>
      <c r="E5" s="19" t="s">
        <v>19</v>
      </c>
      <c r="F5" s="19" t="s">
        <v>20</v>
      </c>
      <c r="G5" s="19" t="s">
        <v>21</v>
      </c>
      <c r="H5" s="19" t="s">
        <v>22</v>
      </c>
      <c r="I5" s="19"/>
      <c r="J5" s="20" t="s">
        <v>23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24</v>
      </c>
      <c r="I6" s="19" t="s">
        <v>25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26</v>
      </c>
      <c r="B8" s="24"/>
      <c r="C8" s="25" t="s">
        <v>27</v>
      </c>
      <c r="D8" s="26"/>
      <c r="E8" s="23" t="s">
        <v>28</v>
      </c>
      <c r="F8" s="26"/>
      <c r="G8" s="26"/>
      <c r="H8" s="26"/>
      <c r="I8" s="27">
        <f>SUMIFS(I9:I16,A9:A16,"P")</f>
        <v>0</v>
      </c>
      <c r="J8" s="28"/>
    </row>
    <row r="9">
      <c r="A9" s="29" t="s">
        <v>29</v>
      </c>
      <c r="B9" s="29">
        <v>1</v>
      </c>
      <c r="C9" s="30" t="s">
        <v>72</v>
      </c>
      <c r="D9" s="29" t="s">
        <v>73</v>
      </c>
      <c r="E9" s="31" t="s">
        <v>74</v>
      </c>
      <c r="F9" s="32" t="s">
        <v>75</v>
      </c>
      <c r="G9" s="33">
        <v>33.899999999999999</v>
      </c>
      <c r="H9" s="34">
        <v>0</v>
      </c>
      <c r="I9" s="35">
        <f>ROUND(G9*H9,P4)</f>
        <v>0</v>
      </c>
      <c r="J9" s="29"/>
      <c r="O9" s="36">
        <f>I9*0.21</f>
        <v>0</v>
      </c>
      <c r="P9">
        <v>3</v>
      </c>
    </row>
    <row r="10">
      <c r="A10" s="29" t="s">
        <v>33</v>
      </c>
      <c r="B10" s="37"/>
      <c r="C10" s="38"/>
      <c r="D10" s="38"/>
      <c r="E10" s="31" t="s">
        <v>578</v>
      </c>
      <c r="F10" s="38"/>
      <c r="G10" s="38"/>
      <c r="H10" s="38"/>
      <c r="I10" s="38"/>
      <c r="J10" s="39"/>
    </row>
    <row r="11" ht="75">
      <c r="A11" s="29" t="s">
        <v>77</v>
      </c>
      <c r="B11" s="37"/>
      <c r="C11" s="38"/>
      <c r="D11" s="38"/>
      <c r="E11" s="45" t="s">
        <v>579</v>
      </c>
      <c r="F11" s="38"/>
      <c r="G11" s="38"/>
      <c r="H11" s="38"/>
      <c r="I11" s="38"/>
      <c r="J11" s="39"/>
    </row>
    <row r="12" ht="75">
      <c r="A12" s="29" t="s">
        <v>35</v>
      </c>
      <c r="B12" s="37"/>
      <c r="C12" s="38"/>
      <c r="D12" s="38"/>
      <c r="E12" s="31" t="s">
        <v>79</v>
      </c>
      <c r="F12" s="38"/>
      <c r="G12" s="38"/>
      <c r="H12" s="38"/>
      <c r="I12" s="38"/>
      <c r="J12" s="39"/>
    </row>
    <row r="13">
      <c r="A13" s="29" t="s">
        <v>29</v>
      </c>
      <c r="B13" s="29">
        <v>2</v>
      </c>
      <c r="C13" s="30" t="s">
        <v>72</v>
      </c>
      <c r="D13" s="29" t="s">
        <v>80</v>
      </c>
      <c r="E13" s="31" t="s">
        <v>74</v>
      </c>
      <c r="F13" s="32" t="s">
        <v>75</v>
      </c>
      <c r="G13" s="33">
        <v>15</v>
      </c>
      <c r="H13" s="34">
        <v>0</v>
      </c>
      <c r="I13" s="35">
        <f>ROUND(G13*H13,P4)</f>
        <v>0</v>
      </c>
      <c r="J13" s="29"/>
      <c r="O13" s="36">
        <f>I13*0.21</f>
        <v>0</v>
      </c>
      <c r="P13">
        <v>3</v>
      </c>
    </row>
    <row r="14">
      <c r="A14" s="29" t="s">
        <v>33</v>
      </c>
      <c r="B14" s="37"/>
      <c r="C14" s="38"/>
      <c r="D14" s="38"/>
      <c r="E14" s="31" t="s">
        <v>580</v>
      </c>
      <c r="F14" s="38"/>
      <c r="G14" s="38"/>
      <c r="H14" s="38"/>
      <c r="I14" s="38"/>
      <c r="J14" s="39"/>
    </row>
    <row r="15" ht="30">
      <c r="A15" s="29" t="s">
        <v>77</v>
      </c>
      <c r="B15" s="37"/>
      <c r="C15" s="38"/>
      <c r="D15" s="38"/>
      <c r="E15" s="45" t="s">
        <v>581</v>
      </c>
      <c r="F15" s="38"/>
      <c r="G15" s="38"/>
      <c r="H15" s="38"/>
      <c r="I15" s="38"/>
      <c r="J15" s="39"/>
    </row>
    <row r="16" ht="75">
      <c r="A16" s="29" t="s">
        <v>35</v>
      </c>
      <c r="B16" s="37"/>
      <c r="C16" s="38"/>
      <c r="D16" s="38"/>
      <c r="E16" s="31" t="s">
        <v>79</v>
      </c>
      <c r="F16" s="38"/>
      <c r="G16" s="38"/>
      <c r="H16" s="38"/>
      <c r="I16" s="38"/>
      <c r="J16" s="39"/>
    </row>
    <row r="17">
      <c r="A17" s="23" t="s">
        <v>26</v>
      </c>
      <c r="B17" s="24"/>
      <c r="C17" s="25" t="s">
        <v>87</v>
      </c>
      <c r="D17" s="26"/>
      <c r="E17" s="23" t="s">
        <v>88</v>
      </c>
      <c r="F17" s="26"/>
      <c r="G17" s="26"/>
      <c r="H17" s="26"/>
      <c r="I17" s="27">
        <f>SUMIFS(I18:I41,A18:A41,"P")</f>
        <v>0</v>
      </c>
      <c r="J17" s="28"/>
    </row>
    <row r="18">
      <c r="A18" s="29" t="s">
        <v>29</v>
      </c>
      <c r="B18" s="29">
        <v>3</v>
      </c>
      <c r="C18" s="30" t="s">
        <v>181</v>
      </c>
      <c r="D18" s="29" t="s">
        <v>38</v>
      </c>
      <c r="E18" s="31" t="s">
        <v>182</v>
      </c>
      <c r="F18" s="32" t="s">
        <v>103</v>
      </c>
      <c r="G18" s="33">
        <v>6.4500000000000002</v>
      </c>
      <c r="H18" s="34">
        <v>0</v>
      </c>
      <c r="I18" s="35">
        <f>ROUND(G18*H18,P4)</f>
        <v>0</v>
      </c>
      <c r="J18" s="29"/>
      <c r="O18" s="36">
        <f>I18*0.21</f>
        <v>0</v>
      </c>
      <c r="P18">
        <v>3</v>
      </c>
    </row>
    <row r="19">
      <c r="A19" s="29" t="s">
        <v>33</v>
      </c>
      <c r="B19" s="37"/>
      <c r="C19" s="38"/>
      <c r="D19" s="38"/>
      <c r="E19" s="31" t="s">
        <v>582</v>
      </c>
      <c r="F19" s="38"/>
      <c r="G19" s="38"/>
      <c r="H19" s="38"/>
      <c r="I19" s="38"/>
      <c r="J19" s="39"/>
    </row>
    <row r="20" ht="45">
      <c r="A20" s="29" t="s">
        <v>77</v>
      </c>
      <c r="B20" s="37"/>
      <c r="C20" s="38"/>
      <c r="D20" s="38"/>
      <c r="E20" s="45" t="s">
        <v>583</v>
      </c>
      <c r="F20" s="38"/>
      <c r="G20" s="38"/>
      <c r="H20" s="38"/>
      <c r="I20" s="38"/>
      <c r="J20" s="39"/>
    </row>
    <row r="21" ht="409.5">
      <c r="A21" s="29" t="s">
        <v>35</v>
      </c>
      <c r="B21" s="37"/>
      <c r="C21" s="38"/>
      <c r="D21" s="38"/>
      <c r="E21" s="31" t="s">
        <v>185</v>
      </c>
      <c r="F21" s="38"/>
      <c r="G21" s="38"/>
      <c r="H21" s="38"/>
      <c r="I21" s="38"/>
      <c r="J21" s="39"/>
    </row>
    <row r="22">
      <c r="A22" s="29" t="s">
        <v>29</v>
      </c>
      <c r="B22" s="29">
        <v>4</v>
      </c>
      <c r="C22" s="30" t="s">
        <v>584</v>
      </c>
      <c r="D22" s="29" t="s">
        <v>38</v>
      </c>
      <c r="E22" s="31" t="s">
        <v>585</v>
      </c>
      <c r="F22" s="32" t="s">
        <v>103</v>
      </c>
      <c r="G22" s="33">
        <v>18.199999999999999</v>
      </c>
      <c r="H22" s="34">
        <v>0</v>
      </c>
      <c r="I22" s="35">
        <f>ROUND(G22*H22,P4)</f>
        <v>0</v>
      </c>
      <c r="J22" s="29"/>
      <c r="O22" s="36">
        <f>I22*0.21</f>
        <v>0</v>
      </c>
      <c r="P22">
        <v>3</v>
      </c>
    </row>
    <row r="23">
      <c r="A23" s="29" t="s">
        <v>33</v>
      </c>
      <c r="B23" s="37"/>
      <c r="C23" s="38"/>
      <c r="D23" s="38"/>
      <c r="E23" s="43" t="s">
        <v>38</v>
      </c>
      <c r="F23" s="38"/>
      <c r="G23" s="38"/>
      <c r="H23" s="38"/>
      <c r="I23" s="38"/>
      <c r="J23" s="39"/>
    </row>
    <row r="24" ht="75">
      <c r="A24" s="29" t="s">
        <v>77</v>
      </c>
      <c r="B24" s="37"/>
      <c r="C24" s="38"/>
      <c r="D24" s="38"/>
      <c r="E24" s="45" t="s">
        <v>586</v>
      </c>
      <c r="F24" s="38"/>
      <c r="G24" s="38"/>
      <c r="H24" s="38"/>
      <c r="I24" s="38"/>
      <c r="J24" s="39"/>
    </row>
    <row r="25" ht="409.5">
      <c r="A25" s="29" t="s">
        <v>35</v>
      </c>
      <c r="B25" s="37"/>
      <c r="C25" s="38"/>
      <c r="D25" s="38"/>
      <c r="E25" s="31" t="s">
        <v>185</v>
      </c>
      <c r="F25" s="38"/>
      <c r="G25" s="38"/>
      <c r="H25" s="38"/>
      <c r="I25" s="38"/>
      <c r="J25" s="39"/>
    </row>
    <row r="26">
      <c r="A26" s="29" t="s">
        <v>29</v>
      </c>
      <c r="B26" s="29">
        <v>5</v>
      </c>
      <c r="C26" s="30" t="s">
        <v>186</v>
      </c>
      <c r="D26" s="29" t="s">
        <v>38</v>
      </c>
      <c r="E26" s="31" t="s">
        <v>187</v>
      </c>
      <c r="F26" s="32" t="s">
        <v>103</v>
      </c>
      <c r="G26" s="33">
        <v>10.5</v>
      </c>
      <c r="H26" s="34">
        <v>0</v>
      </c>
      <c r="I26" s="35">
        <f>ROUND(G26*H26,P4)</f>
        <v>0</v>
      </c>
      <c r="J26" s="29"/>
      <c r="O26" s="36">
        <f>I26*0.21</f>
        <v>0</v>
      </c>
      <c r="P26">
        <v>3</v>
      </c>
    </row>
    <row r="27">
      <c r="A27" s="29" t="s">
        <v>33</v>
      </c>
      <c r="B27" s="37"/>
      <c r="C27" s="38"/>
      <c r="D27" s="38"/>
      <c r="E27" s="31" t="s">
        <v>582</v>
      </c>
      <c r="F27" s="38"/>
      <c r="G27" s="38"/>
      <c r="H27" s="38"/>
      <c r="I27" s="38"/>
      <c r="J27" s="39"/>
    </row>
    <row r="28" ht="60">
      <c r="A28" s="29" t="s">
        <v>77</v>
      </c>
      <c r="B28" s="37"/>
      <c r="C28" s="38"/>
      <c r="D28" s="38"/>
      <c r="E28" s="45" t="s">
        <v>587</v>
      </c>
      <c r="F28" s="38"/>
      <c r="G28" s="38"/>
      <c r="H28" s="38"/>
      <c r="I28" s="38"/>
      <c r="J28" s="39"/>
    </row>
    <row r="29" ht="409.5">
      <c r="A29" s="29" t="s">
        <v>35</v>
      </c>
      <c r="B29" s="37"/>
      <c r="C29" s="38"/>
      <c r="D29" s="38"/>
      <c r="E29" s="31" t="s">
        <v>185</v>
      </c>
      <c r="F29" s="38"/>
      <c r="G29" s="38"/>
      <c r="H29" s="38"/>
      <c r="I29" s="38"/>
      <c r="J29" s="39"/>
    </row>
    <row r="30">
      <c r="A30" s="29" t="s">
        <v>29</v>
      </c>
      <c r="B30" s="29">
        <v>6</v>
      </c>
      <c r="C30" s="30" t="s">
        <v>588</v>
      </c>
      <c r="D30" s="29" t="s">
        <v>38</v>
      </c>
      <c r="E30" s="31" t="s">
        <v>589</v>
      </c>
      <c r="F30" s="32" t="s">
        <v>103</v>
      </c>
      <c r="G30" s="33">
        <v>15.015000000000001</v>
      </c>
      <c r="H30" s="34">
        <v>0</v>
      </c>
      <c r="I30" s="35">
        <f>ROUND(G30*H30,P4)</f>
        <v>0</v>
      </c>
      <c r="J30" s="29"/>
      <c r="O30" s="36">
        <f>I30*0.21</f>
        <v>0</v>
      </c>
      <c r="P30">
        <v>3</v>
      </c>
    </row>
    <row r="31">
      <c r="A31" s="29" t="s">
        <v>33</v>
      </c>
      <c r="B31" s="37"/>
      <c r="C31" s="38"/>
      <c r="D31" s="38"/>
      <c r="E31" s="31" t="s">
        <v>590</v>
      </c>
      <c r="F31" s="38"/>
      <c r="G31" s="38"/>
      <c r="H31" s="38"/>
      <c r="I31" s="38"/>
      <c r="J31" s="39"/>
    </row>
    <row r="32" ht="60">
      <c r="A32" s="29" t="s">
        <v>77</v>
      </c>
      <c r="B32" s="37"/>
      <c r="C32" s="38"/>
      <c r="D32" s="38"/>
      <c r="E32" s="45" t="s">
        <v>591</v>
      </c>
      <c r="F32" s="38"/>
      <c r="G32" s="38"/>
      <c r="H32" s="38"/>
      <c r="I32" s="38"/>
      <c r="J32" s="39"/>
    </row>
    <row r="33" ht="330">
      <c r="A33" s="29" t="s">
        <v>35</v>
      </c>
      <c r="B33" s="37"/>
      <c r="C33" s="38"/>
      <c r="D33" s="38"/>
      <c r="E33" s="31" t="s">
        <v>592</v>
      </c>
      <c r="F33" s="38"/>
      <c r="G33" s="38"/>
      <c r="H33" s="38"/>
      <c r="I33" s="38"/>
      <c r="J33" s="39"/>
    </row>
    <row r="34">
      <c r="A34" s="29" t="s">
        <v>29</v>
      </c>
      <c r="B34" s="29">
        <v>7</v>
      </c>
      <c r="C34" s="30" t="s">
        <v>203</v>
      </c>
      <c r="D34" s="29" t="s">
        <v>38</v>
      </c>
      <c r="E34" s="31" t="s">
        <v>204</v>
      </c>
      <c r="F34" s="32" t="s">
        <v>103</v>
      </c>
      <c r="G34" s="33">
        <v>5.1500000000000004</v>
      </c>
      <c r="H34" s="34">
        <v>0</v>
      </c>
      <c r="I34" s="35">
        <f>ROUND(G34*H34,P4)</f>
        <v>0</v>
      </c>
      <c r="J34" s="29"/>
      <c r="O34" s="36">
        <f>I34*0.21</f>
        <v>0</v>
      </c>
      <c r="P34">
        <v>3</v>
      </c>
    </row>
    <row r="35">
      <c r="A35" s="29" t="s">
        <v>33</v>
      </c>
      <c r="B35" s="37"/>
      <c r="C35" s="38"/>
      <c r="D35" s="38"/>
      <c r="E35" s="31" t="s">
        <v>593</v>
      </c>
      <c r="F35" s="38"/>
      <c r="G35" s="38"/>
      <c r="H35" s="38"/>
      <c r="I35" s="38"/>
      <c r="J35" s="39"/>
    </row>
    <row r="36" ht="120">
      <c r="A36" s="29" t="s">
        <v>77</v>
      </c>
      <c r="B36" s="37"/>
      <c r="C36" s="38"/>
      <c r="D36" s="38"/>
      <c r="E36" s="45" t="s">
        <v>594</v>
      </c>
      <c r="F36" s="38"/>
      <c r="G36" s="38"/>
      <c r="H36" s="38"/>
      <c r="I36" s="38"/>
      <c r="J36" s="39"/>
    </row>
    <row r="37" ht="300">
      <c r="A37" s="29" t="s">
        <v>35</v>
      </c>
      <c r="B37" s="37"/>
      <c r="C37" s="38"/>
      <c r="D37" s="38"/>
      <c r="E37" s="31" t="s">
        <v>595</v>
      </c>
      <c r="F37" s="38"/>
      <c r="G37" s="38"/>
      <c r="H37" s="38"/>
      <c r="I37" s="38"/>
      <c r="J37" s="39"/>
    </row>
    <row r="38">
      <c r="A38" s="29" t="s">
        <v>29</v>
      </c>
      <c r="B38" s="29">
        <v>8</v>
      </c>
      <c r="C38" s="30" t="s">
        <v>596</v>
      </c>
      <c r="D38" s="29" t="s">
        <v>38</v>
      </c>
      <c r="E38" s="31" t="s">
        <v>597</v>
      </c>
      <c r="F38" s="32" t="s">
        <v>103</v>
      </c>
      <c r="G38" s="33">
        <v>3.4129999999999998</v>
      </c>
      <c r="H38" s="34">
        <v>0</v>
      </c>
      <c r="I38" s="35">
        <f>ROUND(G38*H38,P4)</f>
        <v>0</v>
      </c>
      <c r="J38" s="29"/>
      <c r="O38" s="36">
        <f>I38*0.21</f>
        <v>0</v>
      </c>
      <c r="P38">
        <v>3</v>
      </c>
    </row>
    <row r="39" ht="30">
      <c r="A39" s="29" t="s">
        <v>33</v>
      </c>
      <c r="B39" s="37"/>
      <c r="C39" s="38"/>
      <c r="D39" s="38"/>
      <c r="E39" s="31" t="s">
        <v>598</v>
      </c>
      <c r="F39" s="38"/>
      <c r="G39" s="38"/>
      <c r="H39" s="38"/>
      <c r="I39" s="38"/>
      <c r="J39" s="39"/>
    </row>
    <row r="40" ht="45">
      <c r="A40" s="29" t="s">
        <v>77</v>
      </c>
      <c r="B40" s="37"/>
      <c r="C40" s="38"/>
      <c r="D40" s="38"/>
      <c r="E40" s="45" t="s">
        <v>599</v>
      </c>
      <c r="F40" s="38"/>
      <c r="G40" s="38"/>
      <c r="H40" s="38"/>
      <c r="I40" s="38"/>
      <c r="J40" s="39"/>
    </row>
    <row r="41" ht="409.5">
      <c r="A41" s="29" t="s">
        <v>35</v>
      </c>
      <c r="B41" s="37"/>
      <c r="C41" s="38"/>
      <c r="D41" s="38"/>
      <c r="E41" s="31" t="s">
        <v>600</v>
      </c>
      <c r="F41" s="38"/>
      <c r="G41" s="38"/>
      <c r="H41" s="38"/>
      <c r="I41" s="38"/>
      <c r="J41" s="39"/>
    </row>
    <row r="42">
      <c r="A42" s="23" t="s">
        <v>26</v>
      </c>
      <c r="B42" s="24"/>
      <c r="C42" s="25" t="s">
        <v>195</v>
      </c>
      <c r="D42" s="26"/>
      <c r="E42" s="23" t="s">
        <v>242</v>
      </c>
      <c r="F42" s="26"/>
      <c r="G42" s="26"/>
      <c r="H42" s="26"/>
      <c r="I42" s="27">
        <f>SUMIFS(I43:I46,A43:A46,"P")</f>
        <v>0</v>
      </c>
      <c r="J42" s="28"/>
    </row>
    <row r="43">
      <c r="A43" s="29" t="s">
        <v>29</v>
      </c>
      <c r="B43" s="29">
        <v>9</v>
      </c>
      <c r="C43" s="30" t="s">
        <v>601</v>
      </c>
      <c r="D43" s="29" t="s">
        <v>38</v>
      </c>
      <c r="E43" s="31" t="s">
        <v>602</v>
      </c>
      <c r="F43" s="32" t="s">
        <v>103</v>
      </c>
      <c r="G43" s="33">
        <v>6.4500000000000002</v>
      </c>
      <c r="H43" s="34">
        <v>0</v>
      </c>
      <c r="I43" s="35">
        <f>ROUND(G43*H43,P4)</f>
        <v>0</v>
      </c>
      <c r="J43" s="29"/>
      <c r="O43" s="36">
        <f>I43*0.21</f>
        <v>0</v>
      </c>
      <c r="P43">
        <v>3</v>
      </c>
    </row>
    <row r="44">
      <c r="A44" s="29" t="s">
        <v>33</v>
      </c>
      <c r="B44" s="37"/>
      <c r="C44" s="38"/>
      <c r="D44" s="38"/>
      <c r="E44" s="43" t="s">
        <v>38</v>
      </c>
      <c r="F44" s="38"/>
      <c r="G44" s="38"/>
      <c r="H44" s="38"/>
      <c r="I44" s="38"/>
      <c r="J44" s="39"/>
    </row>
    <row r="45" ht="30">
      <c r="A45" s="29" t="s">
        <v>77</v>
      </c>
      <c r="B45" s="37"/>
      <c r="C45" s="38"/>
      <c r="D45" s="38"/>
      <c r="E45" s="45" t="s">
        <v>603</v>
      </c>
      <c r="F45" s="38"/>
      <c r="G45" s="38"/>
      <c r="H45" s="38"/>
      <c r="I45" s="38"/>
      <c r="J45" s="39"/>
    </row>
    <row r="46" ht="409.5">
      <c r="A46" s="29" t="s">
        <v>35</v>
      </c>
      <c r="B46" s="37"/>
      <c r="C46" s="38"/>
      <c r="D46" s="38"/>
      <c r="E46" s="31" t="s">
        <v>604</v>
      </c>
      <c r="F46" s="38"/>
      <c r="G46" s="38"/>
      <c r="H46" s="38"/>
      <c r="I46" s="38"/>
      <c r="J46" s="39"/>
    </row>
    <row r="47">
      <c r="A47" s="23" t="s">
        <v>26</v>
      </c>
      <c r="B47" s="24"/>
      <c r="C47" s="25" t="s">
        <v>412</v>
      </c>
      <c r="D47" s="26"/>
      <c r="E47" s="23" t="s">
        <v>413</v>
      </c>
      <c r="F47" s="26"/>
      <c r="G47" s="26"/>
      <c r="H47" s="26"/>
      <c r="I47" s="27">
        <f>SUMIFS(I48:I155,A48:A155,"P")</f>
        <v>0</v>
      </c>
      <c r="J47" s="28"/>
    </row>
    <row r="48">
      <c r="A48" s="29" t="s">
        <v>29</v>
      </c>
      <c r="B48" s="29">
        <v>10</v>
      </c>
      <c r="C48" s="30" t="s">
        <v>605</v>
      </c>
      <c r="D48" s="29" t="s">
        <v>38</v>
      </c>
      <c r="E48" s="31" t="s">
        <v>606</v>
      </c>
      <c r="F48" s="32" t="s">
        <v>132</v>
      </c>
      <c r="G48" s="33">
        <v>85</v>
      </c>
      <c r="H48" s="34">
        <v>0</v>
      </c>
      <c r="I48" s="35">
        <f>ROUND(G48*H48,P4)</f>
        <v>0</v>
      </c>
      <c r="J48" s="29"/>
      <c r="O48" s="36">
        <f>I48*0.21</f>
        <v>0</v>
      </c>
      <c r="P48">
        <v>3</v>
      </c>
    </row>
    <row r="49" ht="45">
      <c r="A49" s="29" t="s">
        <v>33</v>
      </c>
      <c r="B49" s="37"/>
      <c r="C49" s="38"/>
      <c r="D49" s="38"/>
      <c r="E49" s="31" t="s">
        <v>607</v>
      </c>
      <c r="F49" s="38"/>
      <c r="G49" s="38"/>
      <c r="H49" s="38"/>
      <c r="I49" s="38"/>
      <c r="J49" s="39"/>
    </row>
    <row r="50">
      <c r="A50" s="29" t="s">
        <v>77</v>
      </c>
      <c r="B50" s="37"/>
      <c r="C50" s="38"/>
      <c r="D50" s="38"/>
      <c r="E50" s="45" t="s">
        <v>608</v>
      </c>
      <c r="F50" s="38"/>
      <c r="G50" s="38"/>
      <c r="H50" s="38"/>
      <c r="I50" s="38"/>
      <c r="J50" s="39"/>
    </row>
    <row r="51" ht="90">
      <c r="A51" s="29" t="s">
        <v>35</v>
      </c>
      <c r="B51" s="37"/>
      <c r="C51" s="38"/>
      <c r="D51" s="38"/>
      <c r="E51" s="31" t="s">
        <v>609</v>
      </c>
      <c r="F51" s="38"/>
      <c r="G51" s="38"/>
      <c r="H51" s="38"/>
      <c r="I51" s="38"/>
      <c r="J51" s="39"/>
    </row>
    <row r="52">
      <c r="A52" s="29" t="s">
        <v>29</v>
      </c>
      <c r="B52" s="29">
        <v>11</v>
      </c>
      <c r="C52" s="30" t="s">
        <v>610</v>
      </c>
      <c r="D52" s="29" t="s">
        <v>38</v>
      </c>
      <c r="E52" s="31" t="s">
        <v>611</v>
      </c>
      <c r="F52" s="32" t="s">
        <v>132</v>
      </c>
      <c r="G52" s="33">
        <v>65</v>
      </c>
      <c r="H52" s="34">
        <v>0</v>
      </c>
      <c r="I52" s="35">
        <f>ROUND(G52*H52,P4)</f>
        <v>0</v>
      </c>
      <c r="J52" s="29"/>
      <c r="O52" s="36">
        <f>I52*0.21</f>
        <v>0</v>
      </c>
      <c r="P52">
        <v>3</v>
      </c>
    </row>
    <row r="53" ht="45">
      <c r="A53" s="29" t="s">
        <v>33</v>
      </c>
      <c r="B53" s="37"/>
      <c r="C53" s="38"/>
      <c r="D53" s="38"/>
      <c r="E53" s="31" t="s">
        <v>612</v>
      </c>
      <c r="F53" s="38"/>
      <c r="G53" s="38"/>
      <c r="H53" s="38"/>
      <c r="I53" s="38"/>
      <c r="J53" s="39"/>
    </row>
    <row r="54">
      <c r="A54" s="29" t="s">
        <v>77</v>
      </c>
      <c r="B54" s="37"/>
      <c r="C54" s="38"/>
      <c r="D54" s="38"/>
      <c r="E54" s="45" t="s">
        <v>613</v>
      </c>
      <c r="F54" s="38"/>
      <c r="G54" s="38"/>
      <c r="H54" s="38"/>
      <c r="I54" s="38"/>
      <c r="J54" s="39"/>
    </row>
    <row r="55" ht="90">
      <c r="A55" s="29" t="s">
        <v>35</v>
      </c>
      <c r="B55" s="37"/>
      <c r="C55" s="38"/>
      <c r="D55" s="38"/>
      <c r="E55" s="31" t="s">
        <v>609</v>
      </c>
      <c r="F55" s="38"/>
      <c r="G55" s="38"/>
      <c r="H55" s="38"/>
      <c r="I55" s="38"/>
      <c r="J55" s="39"/>
    </row>
    <row r="56" ht="30">
      <c r="A56" s="29" t="s">
        <v>29</v>
      </c>
      <c r="B56" s="29">
        <v>12</v>
      </c>
      <c r="C56" s="30" t="s">
        <v>614</v>
      </c>
      <c r="D56" s="29" t="s">
        <v>38</v>
      </c>
      <c r="E56" s="31" t="s">
        <v>615</v>
      </c>
      <c r="F56" s="32" t="s">
        <v>97</v>
      </c>
      <c r="G56" s="33">
        <v>1</v>
      </c>
      <c r="H56" s="34">
        <v>0</v>
      </c>
      <c r="I56" s="35">
        <f>ROUND(G56*H56,P4)</f>
        <v>0</v>
      </c>
      <c r="J56" s="29"/>
      <c r="O56" s="36">
        <f>I56*0.21</f>
        <v>0</v>
      </c>
      <c r="P56">
        <v>3</v>
      </c>
    </row>
    <row r="57">
      <c r="A57" s="29" t="s">
        <v>33</v>
      </c>
      <c r="B57" s="37"/>
      <c r="C57" s="38"/>
      <c r="D57" s="38"/>
      <c r="E57" s="43" t="s">
        <v>38</v>
      </c>
      <c r="F57" s="38"/>
      <c r="G57" s="38"/>
      <c r="H57" s="38"/>
      <c r="I57" s="38"/>
      <c r="J57" s="39"/>
    </row>
    <row r="58">
      <c r="A58" s="29" t="s">
        <v>77</v>
      </c>
      <c r="B58" s="37"/>
      <c r="C58" s="38"/>
      <c r="D58" s="38"/>
      <c r="E58" s="45" t="s">
        <v>616</v>
      </c>
      <c r="F58" s="38"/>
      <c r="G58" s="38"/>
      <c r="H58" s="38"/>
      <c r="I58" s="38"/>
      <c r="J58" s="39"/>
    </row>
    <row r="59" ht="120">
      <c r="A59" s="29" t="s">
        <v>35</v>
      </c>
      <c r="B59" s="37"/>
      <c r="C59" s="38"/>
      <c r="D59" s="38"/>
      <c r="E59" s="31" t="s">
        <v>617</v>
      </c>
      <c r="F59" s="38"/>
      <c r="G59" s="38"/>
      <c r="H59" s="38"/>
      <c r="I59" s="38"/>
      <c r="J59" s="39"/>
    </row>
    <row r="60">
      <c r="A60" s="29" t="s">
        <v>29</v>
      </c>
      <c r="B60" s="29">
        <v>13</v>
      </c>
      <c r="C60" s="30" t="s">
        <v>618</v>
      </c>
      <c r="D60" s="29" t="s">
        <v>38</v>
      </c>
      <c r="E60" s="31" t="s">
        <v>619</v>
      </c>
      <c r="F60" s="32" t="s">
        <v>132</v>
      </c>
      <c r="G60" s="33">
        <v>60</v>
      </c>
      <c r="H60" s="34">
        <v>0</v>
      </c>
      <c r="I60" s="35">
        <f>ROUND(G60*H60,P4)</f>
        <v>0</v>
      </c>
      <c r="J60" s="29"/>
      <c r="O60" s="36">
        <f>I60*0.21</f>
        <v>0</v>
      </c>
      <c r="P60">
        <v>3</v>
      </c>
    </row>
    <row r="61" ht="30">
      <c r="A61" s="29" t="s">
        <v>33</v>
      </c>
      <c r="B61" s="37"/>
      <c r="C61" s="38"/>
      <c r="D61" s="38"/>
      <c r="E61" s="31" t="s">
        <v>620</v>
      </c>
      <c r="F61" s="38"/>
      <c r="G61" s="38"/>
      <c r="H61" s="38"/>
      <c r="I61" s="38"/>
      <c r="J61" s="39"/>
    </row>
    <row r="62">
      <c r="A62" s="29" t="s">
        <v>77</v>
      </c>
      <c r="B62" s="37"/>
      <c r="C62" s="38"/>
      <c r="D62" s="38"/>
      <c r="E62" s="45" t="s">
        <v>621</v>
      </c>
      <c r="F62" s="38"/>
      <c r="G62" s="38"/>
      <c r="H62" s="38"/>
      <c r="I62" s="38"/>
      <c r="J62" s="39"/>
    </row>
    <row r="63" ht="150">
      <c r="A63" s="29" t="s">
        <v>35</v>
      </c>
      <c r="B63" s="37"/>
      <c r="C63" s="38"/>
      <c r="D63" s="38"/>
      <c r="E63" s="31" t="s">
        <v>622</v>
      </c>
      <c r="F63" s="38"/>
      <c r="G63" s="38"/>
      <c r="H63" s="38"/>
      <c r="I63" s="38"/>
      <c r="J63" s="39"/>
    </row>
    <row r="64">
      <c r="A64" s="29" t="s">
        <v>29</v>
      </c>
      <c r="B64" s="29">
        <v>14</v>
      </c>
      <c r="C64" s="30" t="s">
        <v>623</v>
      </c>
      <c r="D64" s="29" t="s">
        <v>38</v>
      </c>
      <c r="E64" s="31" t="s">
        <v>624</v>
      </c>
      <c r="F64" s="32" t="s">
        <v>132</v>
      </c>
      <c r="G64" s="33">
        <v>3</v>
      </c>
      <c r="H64" s="34">
        <v>0</v>
      </c>
      <c r="I64" s="35">
        <f>ROUND(G64*H64,P4)</f>
        <v>0</v>
      </c>
      <c r="J64" s="29"/>
      <c r="O64" s="36">
        <f>I64*0.21</f>
        <v>0</v>
      </c>
      <c r="P64">
        <v>3</v>
      </c>
    </row>
    <row r="65" ht="45">
      <c r="A65" s="29" t="s">
        <v>33</v>
      </c>
      <c r="B65" s="37"/>
      <c r="C65" s="38"/>
      <c r="D65" s="38"/>
      <c r="E65" s="31" t="s">
        <v>625</v>
      </c>
      <c r="F65" s="38"/>
      <c r="G65" s="38"/>
      <c r="H65" s="38"/>
      <c r="I65" s="38"/>
      <c r="J65" s="39"/>
    </row>
    <row r="66">
      <c r="A66" s="29" t="s">
        <v>77</v>
      </c>
      <c r="B66" s="37"/>
      <c r="C66" s="38"/>
      <c r="D66" s="38"/>
      <c r="E66" s="45" t="s">
        <v>626</v>
      </c>
      <c r="F66" s="38"/>
      <c r="G66" s="38"/>
      <c r="H66" s="38"/>
      <c r="I66" s="38"/>
      <c r="J66" s="39"/>
    </row>
    <row r="67" ht="120">
      <c r="A67" s="29" t="s">
        <v>35</v>
      </c>
      <c r="B67" s="37"/>
      <c r="C67" s="38"/>
      <c r="D67" s="38"/>
      <c r="E67" s="31" t="s">
        <v>627</v>
      </c>
      <c r="F67" s="38"/>
      <c r="G67" s="38"/>
      <c r="H67" s="38"/>
      <c r="I67" s="38"/>
      <c r="J67" s="39"/>
    </row>
    <row r="68">
      <c r="A68" s="29" t="s">
        <v>29</v>
      </c>
      <c r="B68" s="29">
        <v>15</v>
      </c>
      <c r="C68" s="30" t="s">
        <v>628</v>
      </c>
      <c r="D68" s="29" t="s">
        <v>38</v>
      </c>
      <c r="E68" s="31" t="s">
        <v>629</v>
      </c>
      <c r="F68" s="32" t="s">
        <v>132</v>
      </c>
      <c r="G68" s="33">
        <v>71.5</v>
      </c>
      <c r="H68" s="34">
        <v>0</v>
      </c>
      <c r="I68" s="35">
        <f>ROUND(G68*H68,P4)</f>
        <v>0</v>
      </c>
      <c r="J68" s="29"/>
      <c r="O68" s="36">
        <f>I68*0.21</f>
        <v>0</v>
      </c>
      <c r="P68">
        <v>3</v>
      </c>
    </row>
    <row r="69" ht="45">
      <c r="A69" s="29" t="s">
        <v>33</v>
      </c>
      <c r="B69" s="37"/>
      <c r="C69" s="38"/>
      <c r="D69" s="38"/>
      <c r="E69" s="31" t="s">
        <v>630</v>
      </c>
      <c r="F69" s="38"/>
      <c r="G69" s="38"/>
      <c r="H69" s="38"/>
      <c r="I69" s="38"/>
      <c r="J69" s="39"/>
    </row>
    <row r="70">
      <c r="A70" s="29" t="s">
        <v>77</v>
      </c>
      <c r="B70" s="37"/>
      <c r="C70" s="38"/>
      <c r="D70" s="38"/>
      <c r="E70" s="45" t="s">
        <v>626</v>
      </c>
      <c r="F70" s="38"/>
      <c r="G70" s="38"/>
      <c r="H70" s="38"/>
      <c r="I70" s="38"/>
      <c r="J70" s="39"/>
    </row>
    <row r="71" ht="150">
      <c r="A71" s="29" t="s">
        <v>35</v>
      </c>
      <c r="B71" s="37"/>
      <c r="C71" s="38"/>
      <c r="D71" s="38"/>
      <c r="E71" s="31" t="s">
        <v>631</v>
      </c>
      <c r="F71" s="38"/>
      <c r="G71" s="38"/>
      <c r="H71" s="38"/>
      <c r="I71" s="38"/>
      <c r="J71" s="39"/>
    </row>
    <row r="72">
      <c r="A72" s="29" t="s">
        <v>29</v>
      </c>
      <c r="B72" s="29">
        <v>16</v>
      </c>
      <c r="C72" s="30" t="s">
        <v>632</v>
      </c>
      <c r="D72" s="29" t="s">
        <v>38</v>
      </c>
      <c r="E72" s="31" t="s">
        <v>633</v>
      </c>
      <c r="F72" s="32" t="s">
        <v>97</v>
      </c>
      <c r="G72" s="33">
        <v>6</v>
      </c>
      <c r="H72" s="34">
        <v>0</v>
      </c>
      <c r="I72" s="35">
        <f>ROUND(G72*H72,P4)</f>
        <v>0</v>
      </c>
      <c r="J72" s="29"/>
      <c r="O72" s="36">
        <f>I72*0.21</f>
        <v>0</v>
      </c>
      <c r="P72">
        <v>3</v>
      </c>
    </row>
    <row r="73">
      <c r="A73" s="29" t="s">
        <v>33</v>
      </c>
      <c r="B73" s="37"/>
      <c r="C73" s="38"/>
      <c r="D73" s="38"/>
      <c r="E73" s="31" t="s">
        <v>634</v>
      </c>
      <c r="F73" s="38"/>
      <c r="G73" s="38"/>
      <c r="H73" s="38"/>
      <c r="I73" s="38"/>
      <c r="J73" s="39"/>
    </row>
    <row r="74">
      <c r="A74" s="29" t="s">
        <v>77</v>
      </c>
      <c r="B74" s="37"/>
      <c r="C74" s="38"/>
      <c r="D74" s="38"/>
      <c r="E74" s="45" t="s">
        <v>635</v>
      </c>
      <c r="F74" s="38"/>
      <c r="G74" s="38"/>
      <c r="H74" s="38"/>
      <c r="I74" s="38"/>
      <c r="J74" s="39"/>
    </row>
    <row r="75" ht="90">
      <c r="A75" s="29" t="s">
        <v>35</v>
      </c>
      <c r="B75" s="37"/>
      <c r="C75" s="38"/>
      <c r="D75" s="38"/>
      <c r="E75" s="31" t="s">
        <v>636</v>
      </c>
      <c r="F75" s="38"/>
      <c r="G75" s="38"/>
      <c r="H75" s="38"/>
      <c r="I75" s="38"/>
      <c r="J75" s="39"/>
    </row>
    <row r="76">
      <c r="A76" s="29" t="s">
        <v>29</v>
      </c>
      <c r="B76" s="29">
        <v>17</v>
      </c>
      <c r="C76" s="30" t="s">
        <v>637</v>
      </c>
      <c r="D76" s="29" t="s">
        <v>38</v>
      </c>
      <c r="E76" s="31" t="s">
        <v>638</v>
      </c>
      <c r="F76" s="32" t="s">
        <v>97</v>
      </c>
      <c r="G76" s="33">
        <v>3</v>
      </c>
      <c r="H76" s="34">
        <v>0</v>
      </c>
      <c r="I76" s="35">
        <f>ROUND(G76*H76,P4)</f>
        <v>0</v>
      </c>
      <c r="J76" s="29"/>
      <c r="O76" s="36">
        <f>I76*0.21</f>
        <v>0</v>
      </c>
      <c r="P76">
        <v>3</v>
      </c>
    </row>
    <row r="77">
      <c r="A77" s="29" t="s">
        <v>33</v>
      </c>
      <c r="B77" s="37"/>
      <c r="C77" s="38"/>
      <c r="D77" s="38"/>
      <c r="E77" s="43" t="s">
        <v>38</v>
      </c>
      <c r="F77" s="38"/>
      <c r="G77" s="38"/>
      <c r="H77" s="38"/>
      <c r="I77" s="38"/>
      <c r="J77" s="39"/>
    </row>
    <row r="78">
      <c r="A78" s="29" t="s">
        <v>77</v>
      </c>
      <c r="B78" s="37"/>
      <c r="C78" s="38"/>
      <c r="D78" s="38"/>
      <c r="E78" s="45" t="s">
        <v>639</v>
      </c>
      <c r="F78" s="38"/>
      <c r="G78" s="38"/>
      <c r="H78" s="38"/>
      <c r="I78" s="38"/>
      <c r="J78" s="39"/>
    </row>
    <row r="79" ht="120">
      <c r="A79" s="29" t="s">
        <v>35</v>
      </c>
      <c r="B79" s="37"/>
      <c r="C79" s="38"/>
      <c r="D79" s="38"/>
      <c r="E79" s="31" t="s">
        <v>640</v>
      </c>
      <c r="F79" s="38"/>
      <c r="G79" s="38"/>
      <c r="H79" s="38"/>
      <c r="I79" s="38"/>
      <c r="J79" s="39"/>
    </row>
    <row r="80">
      <c r="A80" s="29" t="s">
        <v>29</v>
      </c>
      <c r="B80" s="29">
        <v>18</v>
      </c>
      <c r="C80" s="30" t="s">
        <v>641</v>
      </c>
      <c r="D80" s="29" t="s">
        <v>38</v>
      </c>
      <c r="E80" s="31" t="s">
        <v>642</v>
      </c>
      <c r="F80" s="32" t="s">
        <v>97</v>
      </c>
      <c r="G80" s="33">
        <v>3</v>
      </c>
      <c r="H80" s="34">
        <v>0</v>
      </c>
      <c r="I80" s="35">
        <f>ROUND(G80*H80,P4)</f>
        <v>0</v>
      </c>
      <c r="J80" s="29"/>
      <c r="O80" s="36">
        <f>I80*0.21</f>
        <v>0</v>
      </c>
      <c r="P80">
        <v>3</v>
      </c>
    </row>
    <row r="81">
      <c r="A81" s="29" t="s">
        <v>33</v>
      </c>
      <c r="B81" s="37"/>
      <c r="C81" s="38"/>
      <c r="D81" s="38"/>
      <c r="E81" s="43" t="s">
        <v>38</v>
      </c>
      <c r="F81" s="38"/>
      <c r="G81" s="38"/>
      <c r="H81" s="38"/>
      <c r="I81" s="38"/>
      <c r="J81" s="39"/>
    </row>
    <row r="82">
      <c r="A82" s="29" t="s">
        <v>77</v>
      </c>
      <c r="B82" s="37"/>
      <c r="C82" s="38"/>
      <c r="D82" s="38"/>
      <c r="E82" s="45" t="s">
        <v>639</v>
      </c>
      <c r="F82" s="38"/>
      <c r="G82" s="38"/>
      <c r="H82" s="38"/>
      <c r="I82" s="38"/>
      <c r="J82" s="39"/>
    </row>
    <row r="83" ht="120">
      <c r="A83" s="29" t="s">
        <v>35</v>
      </c>
      <c r="B83" s="37"/>
      <c r="C83" s="38"/>
      <c r="D83" s="38"/>
      <c r="E83" s="31" t="s">
        <v>643</v>
      </c>
      <c r="F83" s="38"/>
      <c r="G83" s="38"/>
      <c r="H83" s="38"/>
      <c r="I83" s="38"/>
      <c r="J83" s="39"/>
    </row>
    <row r="84">
      <c r="A84" s="29" t="s">
        <v>29</v>
      </c>
      <c r="B84" s="29">
        <v>19</v>
      </c>
      <c r="C84" s="30" t="s">
        <v>644</v>
      </c>
      <c r="D84" s="29" t="s">
        <v>38</v>
      </c>
      <c r="E84" s="31" t="s">
        <v>645</v>
      </c>
      <c r="F84" s="32" t="s">
        <v>132</v>
      </c>
      <c r="G84" s="33">
        <v>36</v>
      </c>
      <c r="H84" s="34">
        <v>0</v>
      </c>
      <c r="I84" s="35">
        <f>ROUND(G84*H84,P4)</f>
        <v>0</v>
      </c>
      <c r="J84" s="29"/>
      <c r="O84" s="36">
        <f>I84*0.21</f>
        <v>0</v>
      </c>
      <c r="P84">
        <v>3</v>
      </c>
    </row>
    <row r="85">
      <c r="A85" s="29" t="s">
        <v>33</v>
      </c>
      <c r="B85" s="37"/>
      <c r="C85" s="38"/>
      <c r="D85" s="38"/>
      <c r="E85" s="31" t="s">
        <v>646</v>
      </c>
      <c r="F85" s="38"/>
      <c r="G85" s="38"/>
      <c r="H85" s="38"/>
      <c r="I85" s="38"/>
      <c r="J85" s="39"/>
    </row>
    <row r="86">
      <c r="A86" s="29" t="s">
        <v>77</v>
      </c>
      <c r="B86" s="37"/>
      <c r="C86" s="38"/>
      <c r="D86" s="38"/>
      <c r="E86" s="45" t="s">
        <v>647</v>
      </c>
      <c r="F86" s="38"/>
      <c r="G86" s="38"/>
      <c r="H86" s="38"/>
      <c r="I86" s="38"/>
      <c r="J86" s="39"/>
    </row>
    <row r="87" ht="105">
      <c r="A87" s="29" t="s">
        <v>35</v>
      </c>
      <c r="B87" s="37"/>
      <c r="C87" s="38"/>
      <c r="D87" s="38"/>
      <c r="E87" s="31" t="s">
        <v>648</v>
      </c>
      <c r="F87" s="38"/>
      <c r="G87" s="38"/>
      <c r="H87" s="38"/>
      <c r="I87" s="38"/>
      <c r="J87" s="39"/>
    </row>
    <row r="88">
      <c r="A88" s="29" t="s">
        <v>29</v>
      </c>
      <c r="B88" s="29">
        <v>20</v>
      </c>
      <c r="C88" s="30" t="s">
        <v>649</v>
      </c>
      <c r="D88" s="29" t="s">
        <v>38</v>
      </c>
      <c r="E88" s="31" t="s">
        <v>650</v>
      </c>
      <c r="F88" s="32" t="s">
        <v>132</v>
      </c>
      <c r="G88" s="33">
        <v>85</v>
      </c>
      <c r="H88" s="34">
        <v>0</v>
      </c>
      <c r="I88" s="35">
        <f>ROUND(G88*H88,P4)</f>
        <v>0</v>
      </c>
      <c r="J88" s="29"/>
      <c r="O88" s="36">
        <f>I88*0.21</f>
        <v>0</v>
      </c>
      <c r="P88">
        <v>3</v>
      </c>
    </row>
    <row r="89">
      <c r="A89" s="29" t="s">
        <v>33</v>
      </c>
      <c r="B89" s="37"/>
      <c r="C89" s="38"/>
      <c r="D89" s="38"/>
      <c r="E89" s="31" t="s">
        <v>646</v>
      </c>
      <c r="F89" s="38"/>
      <c r="G89" s="38"/>
      <c r="H89" s="38"/>
      <c r="I89" s="38"/>
      <c r="J89" s="39"/>
    </row>
    <row r="90">
      <c r="A90" s="29" t="s">
        <v>77</v>
      </c>
      <c r="B90" s="37"/>
      <c r="C90" s="38"/>
      <c r="D90" s="38"/>
      <c r="E90" s="45" t="s">
        <v>626</v>
      </c>
      <c r="F90" s="38"/>
      <c r="G90" s="38"/>
      <c r="H90" s="38"/>
      <c r="I90" s="38"/>
      <c r="J90" s="39"/>
    </row>
    <row r="91" ht="105">
      <c r="A91" s="29" t="s">
        <v>35</v>
      </c>
      <c r="B91" s="37"/>
      <c r="C91" s="38"/>
      <c r="D91" s="38"/>
      <c r="E91" s="31" t="s">
        <v>648</v>
      </c>
      <c r="F91" s="38"/>
      <c r="G91" s="38"/>
      <c r="H91" s="38"/>
      <c r="I91" s="38"/>
      <c r="J91" s="39"/>
    </row>
    <row r="92" ht="30">
      <c r="A92" s="29" t="s">
        <v>29</v>
      </c>
      <c r="B92" s="29">
        <v>21</v>
      </c>
      <c r="C92" s="30" t="s">
        <v>651</v>
      </c>
      <c r="D92" s="29" t="s">
        <v>38</v>
      </c>
      <c r="E92" s="31" t="s">
        <v>652</v>
      </c>
      <c r="F92" s="32" t="s">
        <v>97</v>
      </c>
      <c r="G92" s="33">
        <v>6</v>
      </c>
      <c r="H92" s="34">
        <v>0</v>
      </c>
      <c r="I92" s="35">
        <f>ROUND(G92*H92,P4)</f>
        <v>0</v>
      </c>
      <c r="J92" s="29"/>
      <c r="O92" s="36">
        <f>I92*0.21</f>
        <v>0</v>
      </c>
      <c r="P92">
        <v>3</v>
      </c>
    </row>
    <row r="93">
      <c r="A93" s="29" t="s">
        <v>33</v>
      </c>
      <c r="B93" s="37"/>
      <c r="C93" s="38"/>
      <c r="D93" s="38"/>
      <c r="E93" s="43" t="s">
        <v>38</v>
      </c>
      <c r="F93" s="38"/>
      <c r="G93" s="38"/>
      <c r="H93" s="38"/>
      <c r="I93" s="38"/>
      <c r="J93" s="39"/>
    </row>
    <row r="94">
      <c r="A94" s="29" t="s">
        <v>77</v>
      </c>
      <c r="B94" s="37"/>
      <c r="C94" s="38"/>
      <c r="D94" s="38"/>
      <c r="E94" s="45" t="s">
        <v>626</v>
      </c>
      <c r="F94" s="38"/>
      <c r="G94" s="38"/>
      <c r="H94" s="38"/>
      <c r="I94" s="38"/>
      <c r="J94" s="39"/>
    </row>
    <row r="95" ht="120">
      <c r="A95" s="29" t="s">
        <v>35</v>
      </c>
      <c r="B95" s="37"/>
      <c r="C95" s="38"/>
      <c r="D95" s="38"/>
      <c r="E95" s="31" t="s">
        <v>653</v>
      </c>
      <c r="F95" s="38"/>
      <c r="G95" s="38"/>
      <c r="H95" s="38"/>
      <c r="I95" s="38"/>
      <c r="J95" s="39"/>
    </row>
    <row r="96" ht="30">
      <c r="A96" s="29" t="s">
        <v>29</v>
      </c>
      <c r="B96" s="29">
        <v>22</v>
      </c>
      <c r="C96" s="30" t="s">
        <v>654</v>
      </c>
      <c r="D96" s="29" t="s">
        <v>38</v>
      </c>
      <c r="E96" s="31" t="s">
        <v>655</v>
      </c>
      <c r="F96" s="32" t="s">
        <v>97</v>
      </c>
      <c r="G96" s="33">
        <v>6</v>
      </c>
      <c r="H96" s="34">
        <v>0</v>
      </c>
      <c r="I96" s="35">
        <f>ROUND(G96*H96,P4)</f>
        <v>0</v>
      </c>
      <c r="J96" s="29"/>
      <c r="O96" s="36">
        <f>I96*0.21</f>
        <v>0</v>
      </c>
      <c r="P96">
        <v>3</v>
      </c>
    </row>
    <row r="97">
      <c r="A97" s="29" t="s">
        <v>33</v>
      </c>
      <c r="B97" s="37"/>
      <c r="C97" s="38"/>
      <c r="D97" s="38"/>
      <c r="E97" s="43" t="s">
        <v>38</v>
      </c>
      <c r="F97" s="38"/>
      <c r="G97" s="38"/>
      <c r="H97" s="38"/>
      <c r="I97" s="38"/>
      <c r="J97" s="39"/>
    </row>
    <row r="98">
      <c r="A98" s="29" t="s">
        <v>77</v>
      </c>
      <c r="B98" s="37"/>
      <c r="C98" s="38"/>
      <c r="D98" s="38"/>
      <c r="E98" s="45" t="s">
        <v>626</v>
      </c>
      <c r="F98" s="38"/>
      <c r="G98" s="38"/>
      <c r="H98" s="38"/>
      <c r="I98" s="38"/>
      <c r="J98" s="39"/>
    </row>
    <row r="99" ht="120">
      <c r="A99" s="29" t="s">
        <v>35</v>
      </c>
      <c r="B99" s="37"/>
      <c r="C99" s="38"/>
      <c r="D99" s="38"/>
      <c r="E99" s="31" t="s">
        <v>653</v>
      </c>
      <c r="F99" s="38"/>
      <c r="G99" s="38"/>
      <c r="H99" s="38"/>
      <c r="I99" s="38"/>
      <c r="J99" s="39"/>
    </row>
    <row r="100" ht="30">
      <c r="A100" s="29" t="s">
        <v>29</v>
      </c>
      <c r="B100" s="29">
        <v>23</v>
      </c>
      <c r="C100" s="30" t="s">
        <v>656</v>
      </c>
      <c r="D100" s="29" t="s">
        <v>38</v>
      </c>
      <c r="E100" s="31" t="s">
        <v>657</v>
      </c>
      <c r="F100" s="32" t="s">
        <v>97</v>
      </c>
      <c r="G100" s="33">
        <v>2</v>
      </c>
      <c r="H100" s="34">
        <v>0</v>
      </c>
      <c r="I100" s="35">
        <f>ROUND(G100*H100,P4)</f>
        <v>0</v>
      </c>
      <c r="J100" s="29"/>
      <c r="O100" s="36">
        <f>I100*0.21</f>
        <v>0</v>
      </c>
      <c r="P100">
        <v>3</v>
      </c>
    </row>
    <row r="101">
      <c r="A101" s="29" t="s">
        <v>33</v>
      </c>
      <c r="B101" s="37"/>
      <c r="C101" s="38"/>
      <c r="D101" s="38"/>
      <c r="E101" s="43" t="s">
        <v>38</v>
      </c>
      <c r="F101" s="38"/>
      <c r="G101" s="38"/>
      <c r="H101" s="38"/>
      <c r="I101" s="38"/>
      <c r="J101" s="39"/>
    </row>
    <row r="102">
      <c r="A102" s="29" t="s">
        <v>77</v>
      </c>
      <c r="B102" s="37"/>
      <c r="C102" s="38"/>
      <c r="D102" s="38"/>
      <c r="E102" s="45" t="s">
        <v>626</v>
      </c>
      <c r="F102" s="38"/>
      <c r="G102" s="38"/>
      <c r="H102" s="38"/>
      <c r="I102" s="38"/>
      <c r="J102" s="39"/>
    </row>
    <row r="103" ht="120">
      <c r="A103" s="29" t="s">
        <v>35</v>
      </c>
      <c r="B103" s="37"/>
      <c r="C103" s="38"/>
      <c r="D103" s="38"/>
      <c r="E103" s="31" t="s">
        <v>653</v>
      </c>
      <c r="F103" s="38"/>
      <c r="G103" s="38"/>
      <c r="H103" s="38"/>
      <c r="I103" s="38"/>
      <c r="J103" s="39"/>
    </row>
    <row r="104">
      <c r="A104" s="29" t="s">
        <v>29</v>
      </c>
      <c r="B104" s="29">
        <v>24</v>
      </c>
      <c r="C104" s="30" t="s">
        <v>658</v>
      </c>
      <c r="D104" s="29" t="s">
        <v>38</v>
      </c>
      <c r="E104" s="31" t="s">
        <v>659</v>
      </c>
      <c r="F104" s="32" t="s">
        <v>132</v>
      </c>
      <c r="G104" s="33">
        <v>85</v>
      </c>
      <c r="H104" s="34">
        <v>0</v>
      </c>
      <c r="I104" s="35">
        <f>ROUND(G104*H104,P4)</f>
        <v>0</v>
      </c>
      <c r="J104" s="29"/>
      <c r="O104" s="36">
        <f>I104*0.21</f>
        <v>0</v>
      </c>
      <c r="P104">
        <v>3</v>
      </c>
    </row>
    <row r="105">
      <c r="A105" s="29" t="s">
        <v>33</v>
      </c>
      <c r="B105" s="37"/>
      <c r="C105" s="38"/>
      <c r="D105" s="38"/>
      <c r="E105" s="43" t="s">
        <v>38</v>
      </c>
      <c r="F105" s="38"/>
      <c r="G105" s="38"/>
      <c r="H105" s="38"/>
      <c r="I105" s="38"/>
      <c r="J105" s="39"/>
    </row>
    <row r="106">
      <c r="A106" s="29" t="s">
        <v>77</v>
      </c>
      <c r="B106" s="37"/>
      <c r="C106" s="38"/>
      <c r="D106" s="38"/>
      <c r="E106" s="45" t="s">
        <v>626</v>
      </c>
      <c r="F106" s="38"/>
      <c r="G106" s="38"/>
      <c r="H106" s="38"/>
      <c r="I106" s="38"/>
      <c r="J106" s="39"/>
    </row>
    <row r="107" ht="90">
      <c r="A107" s="29" t="s">
        <v>35</v>
      </c>
      <c r="B107" s="37"/>
      <c r="C107" s="38"/>
      <c r="D107" s="38"/>
      <c r="E107" s="31" t="s">
        <v>660</v>
      </c>
      <c r="F107" s="38"/>
      <c r="G107" s="38"/>
      <c r="H107" s="38"/>
      <c r="I107" s="38"/>
      <c r="J107" s="39"/>
    </row>
    <row r="108">
      <c r="A108" s="29" t="s">
        <v>29</v>
      </c>
      <c r="B108" s="29">
        <v>25</v>
      </c>
      <c r="C108" s="30" t="s">
        <v>661</v>
      </c>
      <c r="D108" s="29" t="s">
        <v>38</v>
      </c>
      <c r="E108" s="31" t="s">
        <v>662</v>
      </c>
      <c r="F108" s="32" t="s">
        <v>97</v>
      </c>
      <c r="G108" s="33">
        <v>12</v>
      </c>
      <c r="H108" s="34">
        <v>0</v>
      </c>
      <c r="I108" s="35">
        <f>ROUND(G108*H108,P4)</f>
        <v>0</v>
      </c>
      <c r="J108" s="29"/>
      <c r="O108" s="36">
        <f>I108*0.21</f>
        <v>0</v>
      </c>
      <c r="P108">
        <v>3</v>
      </c>
    </row>
    <row r="109">
      <c r="A109" s="29" t="s">
        <v>33</v>
      </c>
      <c r="B109" s="37"/>
      <c r="C109" s="38"/>
      <c r="D109" s="38"/>
      <c r="E109" s="43" t="s">
        <v>38</v>
      </c>
      <c r="F109" s="38"/>
      <c r="G109" s="38"/>
      <c r="H109" s="38"/>
      <c r="I109" s="38"/>
      <c r="J109" s="39"/>
    </row>
    <row r="110">
      <c r="A110" s="29" t="s">
        <v>77</v>
      </c>
      <c r="B110" s="37"/>
      <c r="C110" s="38"/>
      <c r="D110" s="38"/>
      <c r="E110" s="45" t="s">
        <v>626</v>
      </c>
      <c r="F110" s="38"/>
      <c r="G110" s="38"/>
      <c r="H110" s="38"/>
      <c r="I110" s="38"/>
      <c r="J110" s="39"/>
    </row>
    <row r="111" ht="105">
      <c r="A111" s="29" t="s">
        <v>35</v>
      </c>
      <c r="B111" s="37"/>
      <c r="C111" s="38"/>
      <c r="D111" s="38"/>
      <c r="E111" s="31" t="s">
        <v>663</v>
      </c>
      <c r="F111" s="38"/>
      <c r="G111" s="38"/>
      <c r="H111" s="38"/>
      <c r="I111" s="38"/>
      <c r="J111" s="39"/>
    </row>
    <row r="112">
      <c r="A112" s="29" t="s">
        <v>29</v>
      </c>
      <c r="B112" s="29">
        <v>26</v>
      </c>
      <c r="C112" s="30" t="s">
        <v>664</v>
      </c>
      <c r="D112" s="29" t="s">
        <v>38</v>
      </c>
      <c r="E112" s="31" t="s">
        <v>665</v>
      </c>
      <c r="F112" s="32" t="s">
        <v>132</v>
      </c>
      <c r="G112" s="33">
        <v>60</v>
      </c>
      <c r="H112" s="34">
        <v>0</v>
      </c>
      <c r="I112" s="35">
        <f>ROUND(G112*H112,P4)</f>
        <v>0</v>
      </c>
      <c r="J112" s="29"/>
      <c r="O112" s="36">
        <f>I112*0.21</f>
        <v>0</v>
      </c>
      <c r="P112">
        <v>3</v>
      </c>
    </row>
    <row r="113" ht="30">
      <c r="A113" s="29" t="s">
        <v>33</v>
      </c>
      <c r="B113" s="37"/>
      <c r="C113" s="38"/>
      <c r="D113" s="38"/>
      <c r="E113" s="31" t="s">
        <v>666</v>
      </c>
      <c r="F113" s="38"/>
      <c r="G113" s="38"/>
      <c r="H113" s="38"/>
      <c r="I113" s="38"/>
      <c r="J113" s="39"/>
    </row>
    <row r="114">
      <c r="A114" s="29" t="s">
        <v>77</v>
      </c>
      <c r="B114" s="37"/>
      <c r="C114" s="38"/>
      <c r="D114" s="38"/>
      <c r="E114" s="45" t="s">
        <v>621</v>
      </c>
      <c r="F114" s="38"/>
      <c r="G114" s="38"/>
      <c r="H114" s="38"/>
      <c r="I114" s="38"/>
      <c r="J114" s="39"/>
    </row>
    <row r="115" ht="135">
      <c r="A115" s="29" t="s">
        <v>35</v>
      </c>
      <c r="B115" s="37"/>
      <c r="C115" s="38"/>
      <c r="D115" s="38"/>
      <c r="E115" s="31" t="s">
        <v>667</v>
      </c>
      <c r="F115" s="38"/>
      <c r="G115" s="38"/>
      <c r="H115" s="38"/>
      <c r="I115" s="38"/>
      <c r="J115" s="39"/>
    </row>
    <row r="116" ht="30">
      <c r="A116" s="29" t="s">
        <v>29</v>
      </c>
      <c r="B116" s="29">
        <v>27</v>
      </c>
      <c r="C116" s="30" t="s">
        <v>668</v>
      </c>
      <c r="D116" s="29" t="s">
        <v>38</v>
      </c>
      <c r="E116" s="31" t="s">
        <v>669</v>
      </c>
      <c r="F116" s="32" t="s">
        <v>97</v>
      </c>
      <c r="G116" s="33">
        <v>3</v>
      </c>
      <c r="H116" s="34">
        <v>0</v>
      </c>
      <c r="I116" s="35">
        <f>ROUND(G116*H116,P4)</f>
        <v>0</v>
      </c>
      <c r="J116" s="29"/>
      <c r="O116" s="36">
        <f>I116*0.21</f>
        <v>0</v>
      </c>
      <c r="P116">
        <v>3</v>
      </c>
    </row>
    <row r="117">
      <c r="A117" s="29" t="s">
        <v>33</v>
      </c>
      <c r="B117" s="37"/>
      <c r="C117" s="38"/>
      <c r="D117" s="38"/>
      <c r="E117" s="31" t="s">
        <v>670</v>
      </c>
      <c r="F117" s="38"/>
      <c r="G117" s="38"/>
      <c r="H117" s="38"/>
      <c r="I117" s="38"/>
      <c r="J117" s="39"/>
    </row>
    <row r="118">
      <c r="A118" s="29" t="s">
        <v>77</v>
      </c>
      <c r="B118" s="37"/>
      <c r="C118" s="38"/>
      <c r="D118" s="38"/>
      <c r="E118" s="45" t="s">
        <v>639</v>
      </c>
      <c r="F118" s="38"/>
      <c r="G118" s="38"/>
      <c r="H118" s="38"/>
      <c r="I118" s="38"/>
      <c r="J118" s="39"/>
    </row>
    <row r="119" ht="135">
      <c r="A119" s="29" t="s">
        <v>35</v>
      </c>
      <c r="B119" s="37"/>
      <c r="C119" s="38"/>
      <c r="D119" s="38"/>
      <c r="E119" s="31" t="s">
        <v>671</v>
      </c>
      <c r="F119" s="38"/>
      <c r="G119" s="38"/>
      <c r="H119" s="38"/>
      <c r="I119" s="38"/>
      <c r="J119" s="39"/>
    </row>
    <row r="120" ht="30">
      <c r="A120" s="29" t="s">
        <v>29</v>
      </c>
      <c r="B120" s="29">
        <v>28</v>
      </c>
      <c r="C120" s="30" t="s">
        <v>672</v>
      </c>
      <c r="D120" s="29" t="s">
        <v>38</v>
      </c>
      <c r="E120" s="31" t="s">
        <v>673</v>
      </c>
      <c r="F120" s="32" t="s">
        <v>97</v>
      </c>
      <c r="G120" s="33">
        <v>3</v>
      </c>
      <c r="H120" s="34">
        <v>0</v>
      </c>
      <c r="I120" s="35">
        <f>ROUND(G120*H120,P4)</f>
        <v>0</v>
      </c>
      <c r="J120" s="29"/>
      <c r="O120" s="36">
        <f>I120*0.21</f>
        <v>0</v>
      </c>
      <c r="P120">
        <v>3</v>
      </c>
    </row>
    <row r="121">
      <c r="A121" s="29" t="s">
        <v>33</v>
      </c>
      <c r="B121" s="37"/>
      <c r="C121" s="38"/>
      <c r="D121" s="38"/>
      <c r="E121" s="31" t="s">
        <v>670</v>
      </c>
      <c r="F121" s="38"/>
      <c r="G121" s="38"/>
      <c r="H121" s="38"/>
      <c r="I121" s="38"/>
      <c r="J121" s="39"/>
    </row>
    <row r="122">
      <c r="A122" s="29" t="s">
        <v>77</v>
      </c>
      <c r="B122" s="37"/>
      <c r="C122" s="38"/>
      <c r="D122" s="38"/>
      <c r="E122" s="45" t="s">
        <v>639</v>
      </c>
      <c r="F122" s="38"/>
      <c r="G122" s="38"/>
      <c r="H122" s="38"/>
      <c r="I122" s="38"/>
      <c r="J122" s="39"/>
    </row>
    <row r="123" ht="120">
      <c r="A123" s="29" t="s">
        <v>35</v>
      </c>
      <c r="B123" s="37"/>
      <c r="C123" s="38"/>
      <c r="D123" s="38"/>
      <c r="E123" s="31" t="s">
        <v>674</v>
      </c>
      <c r="F123" s="38"/>
      <c r="G123" s="38"/>
      <c r="H123" s="38"/>
      <c r="I123" s="38"/>
      <c r="J123" s="39"/>
    </row>
    <row r="124">
      <c r="A124" s="29" t="s">
        <v>29</v>
      </c>
      <c r="B124" s="29">
        <v>29</v>
      </c>
      <c r="C124" s="30" t="s">
        <v>675</v>
      </c>
      <c r="D124" s="29" t="s">
        <v>38</v>
      </c>
      <c r="E124" s="31" t="s">
        <v>676</v>
      </c>
      <c r="F124" s="32" t="s">
        <v>97</v>
      </c>
      <c r="G124" s="33">
        <v>3</v>
      </c>
      <c r="H124" s="34">
        <v>0</v>
      </c>
      <c r="I124" s="35">
        <f>ROUND(G124*H124,P4)</f>
        <v>0</v>
      </c>
      <c r="J124" s="29"/>
      <c r="O124" s="36">
        <f>I124*0.21</f>
        <v>0</v>
      </c>
      <c r="P124">
        <v>3</v>
      </c>
    </row>
    <row r="125">
      <c r="A125" s="29" t="s">
        <v>33</v>
      </c>
      <c r="B125" s="37"/>
      <c r="C125" s="38"/>
      <c r="D125" s="38"/>
      <c r="E125" s="31" t="s">
        <v>670</v>
      </c>
      <c r="F125" s="38"/>
      <c r="G125" s="38"/>
      <c r="H125" s="38"/>
      <c r="I125" s="38"/>
      <c r="J125" s="39"/>
    </row>
    <row r="126">
      <c r="A126" s="29" t="s">
        <v>77</v>
      </c>
      <c r="B126" s="37"/>
      <c r="C126" s="38"/>
      <c r="D126" s="38"/>
      <c r="E126" s="45" t="s">
        <v>639</v>
      </c>
      <c r="F126" s="38"/>
      <c r="G126" s="38"/>
      <c r="H126" s="38"/>
      <c r="I126" s="38"/>
      <c r="J126" s="39"/>
    </row>
    <row r="127" ht="105">
      <c r="A127" s="29" t="s">
        <v>35</v>
      </c>
      <c r="B127" s="37"/>
      <c r="C127" s="38"/>
      <c r="D127" s="38"/>
      <c r="E127" s="31" t="s">
        <v>677</v>
      </c>
      <c r="F127" s="38"/>
      <c r="G127" s="38"/>
      <c r="H127" s="38"/>
      <c r="I127" s="38"/>
      <c r="J127" s="39"/>
    </row>
    <row r="128">
      <c r="A128" s="29" t="s">
        <v>29</v>
      </c>
      <c r="B128" s="29">
        <v>30</v>
      </c>
      <c r="C128" s="30" t="s">
        <v>678</v>
      </c>
      <c r="D128" s="29" t="s">
        <v>38</v>
      </c>
      <c r="E128" s="31" t="s">
        <v>679</v>
      </c>
      <c r="F128" s="32" t="s">
        <v>97</v>
      </c>
      <c r="G128" s="33">
        <v>3</v>
      </c>
      <c r="H128" s="34">
        <v>0</v>
      </c>
      <c r="I128" s="35">
        <f>ROUND(G128*H128,P4)</f>
        <v>0</v>
      </c>
      <c r="J128" s="29"/>
      <c r="O128" s="36">
        <f>I128*0.21</f>
        <v>0</v>
      </c>
      <c r="P128">
        <v>3</v>
      </c>
    </row>
    <row r="129" ht="30">
      <c r="A129" s="29" t="s">
        <v>33</v>
      </c>
      <c r="B129" s="37"/>
      <c r="C129" s="38"/>
      <c r="D129" s="38"/>
      <c r="E129" s="31" t="s">
        <v>680</v>
      </c>
      <c r="F129" s="38"/>
      <c r="G129" s="38"/>
      <c r="H129" s="38"/>
      <c r="I129" s="38"/>
      <c r="J129" s="39"/>
    </row>
    <row r="130">
      <c r="A130" s="29" t="s">
        <v>77</v>
      </c>
      <c r="B130" s="37"/>
      <c r="C130" s="38"/>
      <c r="D130" s="38"/>
      <c r="E130" s="45" t="s">
        <v>639</v>
      </c>
      <c r="F130" s="38"/>
      <c r="G130" s="38"/>
      <c r="H130" s="38"/>
      <c r="I130" s="38"/>
      <c r="J130" s="39"/>
    </row>
    <row r="131" ht="135">
      <c r="A131" s="29" t="s">
        <v>35</v>
      </c>
      <c r="B131" s="37"/>
      <c r="C131" s="38"/>
      <c r="D131" s="38"/>
      <c r="E131" s="31" t="s">
        <v>681</v>
      </c>
      <c r="F131" s="38"/>
      <c r="G131" s="38"/>
      <c r="H131" s="38"/>
      <c r="I131" s="38"/>
      <c r="J131" s="39"/>
    </row>
    <row r="132" ht="30">
      <c r="A132" s="29" t="s">
        <v>29</v>
      </c>
      <c r="B132" s="29">
        <v>31</v>
      </c>
      <c r="C132" s="30" t="s">
        <v>682</v>
      </c>
      <c r="D132" s="29" t="s">
        <v>38</v>
      </c>
      <c r="E132" s="31" t="s">
        <v>683</v>
      </c>
      <c r="F132" s="32" t="s">
        <v>97</v>
      </c>
      <c r="G132" s="33">
        <v>1</v>
      </c>
      <c r="H132" s="34">
        <v>0</v>
      </c>
      <c r="I132" s="35">
        <f>ROUND(G132*H132,P4)</f>
        <v>0</v>
      </c>
      <c r="J132" s="29"/>
      <c r="O132" s="36">
        <f>I132*0.21</f>
        <v>0</v>
      </c>
      <c r="P132">
        <v>3</v>
      </c>
    </row>
    <row r="133">
      <c r="A133" s="29" t="s">
        <v>33</v>
      </c>
      <c r="B133" s="37"/>
      <c r="C133" s="38"/>
      <c r="D133" s="38"/>
      <c r="E133" s="43" t="s">
        <v>38</v>
      </c>
      <c r="F133" s="38"/>
      <c r="G133" s="38"/>
      <c r="H133" s="38"/>
      <c r="I133" s="38"/>
      <c r="J133" s="39"/>
    </row>
    <row r="134">
      <c r="A134" s="29" t="s">
        <v>77</v>
      </c>
      <c r="B134" s="37"/>
      <c r="C134" s="38"/>
      <c r="D134" s="38"/>
      <c r="E134" s="45" t="s">
        <v>616</v>
      </c>
      <c r="F134" s="38"/>
      <c r="G134" s="38"/>
      <c r="H134" s="38"/>
      <c r="I134" s="38"/>
      <c r="J134" s="39"/>
    </row>
    <row r="135" ht="135">
      <c r="A135" s="29" t="s">
        <v>35</v>
      </c>
      <c r="B135" s="37"/>
      <c r="C135" s="38"/>
      <c r="D135" s="38"/>
      <c r="E135" s="31" t="s">
        <v>684</v>
      </c>
      <c r="F135" s="38"/>
      <c r="G135" s="38"/>
      <c r="H135" s="38"/>
      <c r="I135" s="38"/>
      <c r="J135" s="39"/>
    </row>
    <row r="136">
      <c r="A136" s="29" t="s">
        <v>29</v>
      </c>
      <c r="B136" s="29">
        <v>32</v>
      </c>
      <c r="C136" s="30" t="s">
        <v>685</v>
      </c>
      <c r="D136" s="29" t="s">
        <v>38</v>
      </c>
      <c r="E136" s="31" t="s">
        <v>686</v>
      </c>
      <c r="F136" s="32" t="s">
        <v>97</v>
      </c>
      <c r="G136" s="33">
        <v>1</v>
      </c>
      <c r="H136" s="34">
        <v>0</v>
      </c>
      <c r="I136" s="35">
        <f>ROUND(G136*H136,P4)</f>
        <v>0</v>
      </c>
      <c r="J136" s="29"/>
      <c r="O136" s="36">
        <f>I136*0.21</f>
        <v>0</v>
      </c>
      <c r="P136">
        <v>3</v>
      </c>
    </row>
    <row r="137">
      <c r="A137" s="29" t="s">
        <v>33</v>
      </c>
      <c r="B137" s="37"/>
      <c r="C137" s="38"/>
      <c r="D137" s="38"/>
      <c r="E137" s="43" t="s">
        <v>38</v>
      </c>
      <c r="F137" s="38"/>
      <c r="G137" s="38"/>
      <c r="H137" s="38"/>
      <c r="I137" s="38"/>
      <c r="J137" s="39"/>
    </row>
    <row r="138">
      <c r="A138" s="29" t="s">
        <v>77</v>
      </c>
      <c r="B138" s="37"/>
      <c r="C138" s="38"/>
      <c r="D138" s="38"/>
      <c r="E138" s="45" t="s">
        <v>616</v>
      </c>
      <c r="F138" s="38"/>
      <c r="G138" s="38"/>
      <c r="H138" s="38"/>
      <c r="I138" s="38"/>
      <c r="J138" s="39"/>
    </row>
    <row r="139" ht="90">
      <c r="A139" s="29" t="s">
        <v>35</v>
      </c>
      <c r="B139" s="37"/>
      <c r="C139" s="38"/>
      <c r="D139" s="38"/>
      <c r="E139" s="31" t="s">
        <v>687</v>
      </c>
      <c r="F139" s="38"/>
      <c r="G139" s="38"/>
      <c r="H139" s="38"/>
      <c r="I139" s="38"/>
      <c r="J139" s="39"/>
    </row>
    <row r="140" ht="30">
      <c r="A140" s="29" t="s">
        <v>29</v>
      </c>
      <c r="B140" s="29">
        <v>33</v>
      </c>
      <c r="C140" s="30" t="s">
        <v>688</v>
      </c>
      <c r="D140" s="29" t="s">
        <v>38</v>
      </c>
      <c r="E140" s="31" t="s">
        <v>689</v>
      </c>
      <c r="F140" s="32" t="s">
        <v>97</v>
      </c>
      <c r="G140" s="33">
        <v>1</v>
      </c>
      <c r="H140" s="34">
        <v>0</v>
      </c>
      <c r="I140" s="35">
        <f>ROUND(G140*H140,P4)</f>
        <v>0</v>
      </c>
      <c r="J140" s="29"/>
      <c r="O140" s="36">
        <f>I140*0.21</f>
        <v>0</v>
      </c>
      <c r="P140">
        <v>3</v>
      </c>
    </row>
    <row r="141">
      <c r="A141" s="29" t="s">
        <v>33</v>
      </c>
      <c r="B141" s="37"/>
      <c r="C141" s="38"/>
      <c r="D141" s="38"/>
      <c r="E141" s="43" t="s">
        <v>38</v>
      </c>
      <c r="F141" s="38"/>
      <c r="G141" s="38"/>
      <c r="H141" s="38"/>
      <c r="I141" s="38"/>
      <c r="J141" s="39"/>
    </row>
    <row r="142">
      <c r="A142" s="29" t="s">
        <v>77</v>
      </c>
      <c r="B142" s="37"/>
      <c r="C142" s="38"/>
      <c r="D142" s="38"/>
      <c r="E142" s="45" t="s">
        <v>616</v>
      </c>
      <c r="F142" s="38"/>
      <c r="G142" s="38"/>
      <c r="H142" s="38"/>
      <c r="I142" s="38"/>
      <c r="J142" s="39"/>
    </row>
    <row r="143" ht="105">
      <c r="A143" s="29" t="s">
        <v>35</v>
      </c>
      <c r="B143" s="37"/>
      <c r="C143" s="38"/>
      <c r="D143" s="38"/>
      <c r="E143" s="31" t="s">
        <v>690</v>
      </c>
      <c r="F143" s="38"/>
      <c r="G143" s="38"/>
      <c r="H143" s="38"/>
      <c r="I143" s="38"/>
      <c r="J143" s="39"/>
    </row>
    <row r="144">
      <c r="A144" s="29" t="s">
        <v>29</v>
      </c>
      <c r="B144" s="29">
        <v>34</v>
      </c>
      <c r="C144" s="30" t="s">
        <v>691</v>
      </c>
      <c r="D144" s="29" t="s">
        <v>38</v>
      </c>
      <c r="E144" s="31" t="s">
        <v>692</v>
      </c>
      <c r="F144" s="32" t="s">
        <v>693</v>
      </c>
      <c r="G144" s="33">
        <v>24</v>
      </c>
      <c r="H144" s="34">
        <v>0</v>
      </c>
      <c r="I144" s="35">
        <f>ROUND(G144*H144,P4)</f>
        <v>0</v>
      </c>
      <c r="J144" s="29"/>
      <c r="O144" s="36">
        <f>I144*0.21</f>
        <v>0</v>
      </c>
      <c r="P144">
        <v>3</v>
      </c>
    </row>
    <row r="145">
      <c r="A145" s="29" t="s">
        <v>33</v>
      </c>
      <c r="B145" s="37"/>
      <c r="C145" s="38"/>
      <c r="D145" s="38"/>
      <c r="E145" s="43" t="s">
        <v>38</v>
      </c>
      <c r="F145" s="38"/>
      <c r="G145" s="38"/>
      <c r="H145" s="38"/>
      <c r="I145" s="38"/>
      <c r="J145" s="39"/>
    </row>
    <row r="146">
      <c r="A146" s="29" t="s">
        <v>77</v>
      </c>
      <c r="B146" s="37"/>
      <c r="C146" s="38"/>
      <c r="D146" s="38"/>
      <c r="E146" s="45" t="s">
        <v>694</v>
      </c>
      <c r="F146" s="38"/>
      <c r="G146" s="38"/>
      <c r="H146" s="38"/>
      <c r="I146" s="38"/>
      <c r="J146" s="39"/>
    </row>
    <row r="147" ht="120">
      <c r="A147" s="29" t="s">
        <v>35</v>
      </c>
      <c r="B147" s="37"/>
      <c r="C147" s="38"/>
      <c r="D147" s="38"/>
      <c r="E147" s="31" t="s">
        <v>695</v>
      </c>
      <c r="F147" s="38"/>
      <c r="G147" s="38"/>
      <c r="H147" s="38"/>
      <c r="I147" s="38"/>
      <c r="J147" s="39"/>
    </row>
    <row r="148">
      <c r="A148" s="29" t="s">
        <v>29</v>
      </c>
      <c r="B148" s="29">
        <v>35</v>
      </c>
      <c r="C148" s="30" t="s">
        <v>696</v>
      </c>
      <c r="D148" s="29" t="s">
        <v>38</v>
      </c>
      <c r="E148" s="31" t="s">
        <v>697</v>
      </c>
      <c r="F148" s="32" t="s">
        <v>693</v>
      </c>
      <c r="G148" s="33">
        <v>16</v>
      </c>
      <c r="H148" s="34">
        <v>0</v>
      </c>
      <c r="I148" s="35">
        <f>ROUND(G148*H148,P4)</f>
        <v>0</v>
      </c>
      <c r="J148" s="29"/>
      <c r="O148" s="36">
        <f>I148*0.21</f>
        <v>0</v>
      </c>
      <c r="P148">
        <v>3</v>
      </c>
    </row>
    <row r="149">
      <c r="A149" s="29" t="s">
        <v>33</v>
      </c>
      <c r="B149" s="37"/>
      <c r="C149" s="38"/>
      <c r="D149" s="38"/>
      <c r="E149" s="43" t="s">
        <v>38</v>
      </c>
      <c r="F149" s="38"/>
      <c r="G149" s="38"/>
      <c r="H149" s="38"/>
      <c r="I149" s="38"/>
      <c r="J149" s="39"/>
    </row>
    <row r="150">
      <c r="A150" s="29" t="s">
        <v>77</v>
      </c>
      <c r="B150" s="37"/>
      <c r="C150" s="38"/>
      <c r="D150" s="38"/>
      <c r="E150" s="45" t="s">
        <v>698</v>
      </c>
      <c r="F150" s="38"/>
      <c r="G150" s="38"/>
      <c r="H150" s="38"/>
      <c r="I150" s="38"/>
      <c r="J150" s="39"/>
    </row>
    <row r="151" ht="105">
      <c r="A151" s="29" t="s">
        <v>35</v>
      </c>
      <c r="B151" s="37"/>
      <c r="C151" s="38"/>
      <c r="D151" s="38"/>
      <c r="E151" s="31" t="s">
        <v>699</v>
      </c>
      <c r="F151" s="38"/>
      <c r="G151" s="38"/>
      <c r="H151" s="38"/>
      <c r="I151" s="38"/>
      <c r="J151" s="39"/>
    </row>
    <row r="152">
      <c r="A152" s="29" t="s">
        <v>29</v>
      </c>
      <c r="B152" s="29">
        <v>36</v>
      </c>
      <c r="C152" s="30" t="s">
        <v>700</v>
      </c>
      <c r="D152" s="29" t="s">
        <v>38</v>
      </c>
      <c r="E152" s="31" t="s">
        <v>701</v>
      </c>
      <c r="F152" s="32" t="s">
        <v>97</v>
      </c>
      <c r="G152" s="33">
        <v>15</v>
      </c>
      <c r="H152" s="34">
        <v>0</v>
      </c>
      <c r="I152" s="35">
        <f>ROUND(G152*H152,P4)</f>
        <v>0</v>
      </c>
      <c r="J152" s="29"/>
      <c r="O152" s="36">
        <f>I152*0.21</f>
        <v>0</v>
      </c>
      <c r="P152">
        <v>3</v>
      </c>
    </row>
    <row r="153">
      <c r="A153" s="29" t="s">
        <v>33</v>
      </c>
      <c r="B153" s="37"/>
      <c r="C153" s="38"/>
      <c r="D153" s="38"/>
      <c r="E153" s="43" t="s">
        <v>38</v>
      </c>
      <c r="F153" s="38"/>
      <c r="G153" s="38"/>
      <c r="H153" s="38"/>
      <c r="I153" s="38"/>
      <c r="J153" s="39"/>
    </row>
    <row r="154">
      <c r="A154" s="29" t="s">
        <v>77</v>
      </c>
      <c r="B154" s="37"/>
      <c r="C154" s="38"/>
      <c r="D154" s="38"/>
      <c r="E154" s="45" t="s">
        <v>702</v>
      </c>
      <c r="F154" s="38"/>
      <c r="G154" s="38"/>
      <c r="H154" s="38"/>
      <c r="I154" s="38"/>
      <c r="J154" s="39"/>
    </row>
    <row r="155" ht="120">
      <c r="A155" s="29" t="s">
        <v>35</v>
      </c>
      <c r="B155" s="37"/>
      <c r="C155" s="38"/>
      <c r="D155" s="38"/>
      <c r="E155" s="31" t="s">
        <v>703</v>
      </c>
      <c r="F155" s="38"/>
      <c r="G155" s="38"/>
      <c r="H155" s="38"/>
      <c r="I155" s="38"/>
      <c r="J155" s="39"/>
    </row>
    <row r="156">
      <c r="A156" s="23" t="s">
        <v>26</v>
      </c>
      <c r="B156" s="24"/>
      <c r="C156" s="25" t="s">
        <v>429</v>
      </c>
      <c r="D156" s="26"/>
      <c r="E156" s="23" t="s">
        <v>430</v>
      </c>
      <c r="F156" s="26"/>
      <c r="G156" s="26"/>
      <c r="H156" s="26"/>
      <c r="I156" s="27">
        <f>SUMIFS(I157:I160,A157:A160,"P")</f>
        <v>0</v>
      </c>
      <c r="J156" s="28"/>
    </row>
    <row r="157">
      <c r="A157" s="29" t="s">
        <v>29</v>
      </c>
      <c r="B157" s="29">
        <v>37</v>
      </c>
      <c r="C157" s="30" t="s">
        <v>704</v>
      </c>
      <c r="D157" s="29" t="s">
        <v>38</v>
      </c>
      <c r="E157" s="31" t="s">
        <v>705</v>
      </c>
      <c r="F157" s="32" t="s">
        <v>132</v>
      </c>
      <c r="G157" s="33">
        <v>6</v>
      </c>
      <c r="H157" s="34">
        <v>0</v>
      </c>
      <c r="I157" s="35">
        <f>ROUND(G157*H157,P4)</f>
        <v>0</v>
      </c>
      <c r="J157" s="29"/>
      <c r="O157" s="36">
        <f>I157*0.21</f>
        <v>0</v>
      </c>
      <c r="P157">
        <v>3</v>
      </c>
    </row>
    <row r="158" ht="30">
      <c r="A158" s="29" t="s">
        <v>33</v>
      </c>
      <c r="B158" s="37"/>
      <c r="C158" s="38"/>
      <c r="D158" s="38"/>
      <c r="E158" s="31" t="s">
        <v>706</v>
      </c>
      <c r="F158" s="38"/>
      <c r="G158" s="38"/>
      <c r="H158" s="38"/>
      <c r="I158" s="38"/>
      <c r="J158" s="39"/>
    </row>
    <row r="159">
      <c r="A159" s="29" t="s">
        <v>77</v>
      </c>
      <c r="B159" s="37"/>
      <c r="C159" s="38"/>
      <c r="D159" s="38"/>
      <c r="E159" s="45" t="s">
        <v>707</v>
      </c>
      <c r="F159" s="38"/>
      <c r="G159" s="38"/>
      <c r="H159" s="38"/>
      <c r="I159" s="38"/>
      <c r="J159" s="39"/>
    </row>
    <row r="160" ht="300">
      <c r="A160" s="29" t="s">
        <v>35</v>
      </c>
      <c r="B160" s="37"/>
      <c r="C160" s="38"/>
      <c r="D160" s="38"/>
      <c r="E160" s="31" t="s">
        <v>708</v>
      </c>
      <c r="F160" s="38"/>
      <c r="G160" s="38"/>
      <c r="H160" s="38"/>
      <c r="I160" s="38"/>
      <c r="J160" s="39"/>
    </row>
    <row r="161">
      <c r="A161" s="23" t="s">
        <v>26</v>
      </c>
      <c r="B161" s="24"/>
      <c r="C161" s="25" t="s">
        <v>709</v>
      </c>
      <c r="D161" s="26"/>
      <c r="E161" s="23" t="s">
        <v>710</v>
      </c>
      <c r="F161" s="26"/>
      <c r="G161" s="26"/>
      <c r="H161" s="26"/>
      <c r="I161" s="27">
        <f>SUMIFS(I162:I165,A162:A165,"P")</f>
        <v>0</v>
      </c>
      <c r="J161" s="28"/>
    </row>
    <row r="162">
      <c r="A162" s="29" t="s">
        <v>29</v>
      </c>
      <c r="B162" s="29">
        <v>38</v>
      </c>
      <c r="C162" s="30" t="s">
        <v>561</v>
      </c>
      <c r="D162" s="29" t="s">
        <v>38</v>
      </c>
      <c r="E162" s="31" t="s">
        <v>562</v>
      </c>
      <c r="F162" s="32" t="s">
        <v>103</v>
      </c>
      <c r="G162" s="33">
        <v>6</v>
      </c>
      <c r="H162" s="34">
        <v>0</v>
      </c>
      <c r="I162" s="35">
        <f>ROUND(G162*H162,P4)</f>
        <v>0</v>
      </c>
      <c r="J162" s="29"/>
      <c r="O162" s="36">
        <f>I162*0.21</f>
        <v>0</v>
      </c>
      <c r="P162">
        <v>3</v>
      </c>
    </row>
    <row r="163">
      <c r="A163" s="29" t="s">
        <v>33</v>
      </c>
      <c r="B163" s="37"/>
      <c r="C163" s="38"/>
      <c r="D163" s="38"/>
      <c r="E163" s="31" t="s">
        <v>711</v>
      </c>
      <c r="F163" s="38"/>
      <c r="G163" s="38"/>
      <c r="H163" s="38"/>
      <c r="I163" s="38"/>
      <c r="J163" s="39"/>
    </row>
    <row r="164" ht="30">
      <c r="A164" s="29" t="s">
        <v>77</v>
      </c>
      <c r="B164" s="37"/>
      <c r="C164" s="38"/>
      <c r="D164" s="38"/>
      <c r="E164" s="45" t="s">
        <v>712</v>
      </c>
      <c r="F164" s="38"/>
      <c r="G164" s="38"/>
      <c r="H164" s="38"/>
      <c r="I164" s="38"/>
      <c r="J164" s="39"/>
    </row>
    <row r="165" ht="180">
      <c r="A165" s="29" t="s">
        <v>35</v>
      </c>
      <c r="B165" s="40"/>
      <c r="C165" s="41"/>
      <c r="D165" s="41"/>
      <c r="E165" s="31" t="s">
        <v>565</v>
      </c>
      <c r="F165" s="41"/>
      <c r="G165" s="41"/>
      <c r="H165" s="41"/>
      <c r="I165" s="41"/>
      <c r="J165" s="42"/>
    </row>
  </sheetData>
  <sheetProtection sheet="1" objects="1" scenarios="1" spinCount="100000" saltValue="DGHX2d0KhnYF6qtl5WyQW2QP451HcntsHyPLwii8knZbaL8ieslaWyYrHFZceYpHnZzA0+8Sezwkca3upu/KZA==" hashValue="NbPq3svqsgW6lImEhKsRwztmOAEQSqhqKMu2mrJ3vRrVv1yXMTZWCR+cYlTBYPWDvo0x5NnSrZWq/1JjWk+u1Q==" algorithmName="SHA-512" password="C7EA"/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2026-01-20T11:08:56Z</dcterms:created>
  <dcterms:modified xsi:type="dcterms:W3CDTF">2026-01-20T11:08:57Z</dcterms:modified>
</cp:coreProperties>
</file>